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1'!$A$10:$N$527</definedName>
    <definedName name="_xlnm.Print_Area" localSheetId="0">'лист 1'!$A$1:$H$527</definedName>
  </definedNames>
  <calcPr calcId="145621"/>
</workbook>
</file>

<file path=xl/calcChain.xml><?xml version="1.0" encoding="utf-8"?>
<calcChain xmlns="http://schemas.openxmlformats.org/spreadsheetml/2006/main">
  <c r="F166" i="7" l="1"/>
  <c r="H463" i="7"/>
  <c r="H462" i="7" s="1"/>
  <c r="H461" i="7" s="1"/>
  <c r="H460" i="7" s="1"/>
  <c r="G463" i="7"/>
  <c r="G462" i="7" s="1"/>
  <c r="G461" i="7" s="1"/>
  <c r="G460" i="7" s="1"/>
  <c r="F463" i="7"/>
  <c r="F462" i="7" s="1"/>
  <c r="F461" i="7" s="1"/>
  <c r="F460" i="7" s="1"/>
  <c r="H334" i="7"/>
  <c r="H333" i="7" s="1"/>
  <c r="G334" i="7"/>
  <c r="G333" i="7" s="1"/>
  <c r="F334" i="7"/>
  <c r="F333" i="7" s="1"/>
  <c r="H191" i="7"/>
  <c r="H190" i="7" s="1"/>
  <c r="G191" i="7"/>
  <c r="G190" i="7" s="1"/>
  <c r="F191" i="7"/>
  <c r="F190" i="7" s="1"/>
  <c r="F252" i="7"/>
  <c r="F379" i="7"/>
  <c r="F212" i="7"/>
  <c r="H473" i="7" l="1"/>
  <c r="H472" i="7" s="1"/>
  <c r="H471" i="7" s="1"/>
  <c r="G473" i="7"/>
  <c r="G472" i="7" s="1"/>
  <c r="G471" i="7" s="1"/>
  <c r="F473" i="7"/>
  <c r="F472" i="7" s="1"/>
  <c r="F471" i="7" s="1"/>
  <c r="H423" i="7"/>
  <c r="H422" i="7" s="1"/>
  <c r="G423" i="7"/>
  <c r="G422" i="7" s="1"/>
  <c r="F423" i="7"/>
  <c r="F422" i="7" s="1"/>
  <c r="H417" i="7"/>
  <c r="H416" i="7" s="1"/>
  <c r="G417" i="7"/>
  <c r="G416" i="7" s="1"/>
  <c r="F417" i="7"/>
  <c r="F416" i="7" s="1"/>
  <c r="F421" i="7" l="1"/>
  <c r="H427" i="7"/>
  <c r="G427" i="7"/>
  <c r="F427" i="7"/>
  <c r="H401" i="7"/>
  <c r="H400" i="7" s="1"/>
  <c r="G401" i="7"/>
  <c r="G400" i="7" s="1"/>
  <c r="F401" i="7"/>
  <c r="F400" i="7" s="1"/>
  <c r="H398" i="7"/>
  <c r="H397" i="7" s="1"/>
  <c r="G398" i="7"/>
  <c r="G397" i="7" s="1"/>
  <c r="F398" i="7"/>
  <c r="F397" i="7" s="1"/>
  <c r="H396" i="7"/>
  <c r="G396" i="7"/>
  <c r="G395" i="7" s="1"/>
  <c r="F396" i="7"/>
  <c r="F395" i="7" s="1"/>
  <c r="H395" i="7"/>
  <c r="H204" i="7" l="1"/>
  <c r="G204" i="7"/>
  <c r="H240" i="7"/>
  <c r="H265" i="7"/>
  <c r="G265" i="7"/>
  <c r="G407" i="7"/>
  <c r="G118" i="7"/>
  <c r="H407" i="7"/>
  <c r="H389" i="7"/>
  <c r="H118" i="7"/>
  <c r="H166" i="7" l="1"/>
  <c r="G166" i="7"/>
  <c r="H341" i="7" l="1"/>
  <c r="H340" i="7" s="1"/>
  <c r="G341" i="7"/>
  <c r="G340" i="7" s="1"/>
  <c r="F341" i="7"/>
  <c r="F340" i="7" s="1"/>
  <c r="H35" i="7"/>
  <c r="G35" i="7"/>
  <c r="F35" i="7"/>
  <c r="H503" i="7" l="1"/>
  <c r="H502" i="7" s="1"/>
  <c r="H501" i="7" s="1"/>
  <c r="H500" i="7" s="1"/>
  <c r="G503" i="7"/>
  <c r="G502" i="7" s="1"/>
  <c r="G501" i="7" s="1"/>
  <c r="G500" i="7" s="1"/>
  <c r="F503" i="7"/>
  <c r="F502" i="7" s="1"/>
  <c r="F501" i="7" s="1"/>
  <c r="F500" i="7" s="1"/>
  <c r="H493" i="7"/>
  <c r="H492" i="7" s="1"/>
  <c r="H491" i="7" s="1"/>
  <c r="H490" i="7" s="1"/>
  <c r="G493" i="7"/>
  <c r="G492" i="7" s="1"/>
  <c r="G491" i="7" s="1"/>
  <c r="G490" i="7" s="1"/>
  <c r="F493" i="7"/>
  <c r="F492" i="7" s="1"/>
  <c r="F491" i="7" s="1"/>
  <c r="F490" i="7" s="1"/>
  <c r="H488" i="7"/>
  <c r="H487" i="7" s="1"/>
  <c r="H486" i="7" s="1"/>
  <c r="G488" i="7"/>
  <c r="G487" i="7" s="1"/>
  <c r="G486" i="7" s="1"/>
  <c r="F488" i="7"/>
  <c r="F487" i="7" s="1"/>
  <c r="F486" i="7" s="1"/>
  <c r="H456" i="7"/>
  <c r="H455" i="7" s="1"/>
  <c r="G456" i="7"/>
  <c r="G455" i="7" s="1"/>
  <c r="F456" i="7"/>
  <c r="F455" i="7" s="1"/>
  <c r="H390" i="7"/>
  <c r="G390" i="7"/>
  <c r="F390" i="7"/>
  <c r="H304" i="7"/>
  <c r="H303" i="7" s="1"/>
  <c r="H302" i="7" s="1"/>
  <c r="H301" i="7" s="1"/>
  <c r="G304" i="7"/>
  <c r="G303" i="7" s="1"/>
  <c r="G302" i="7" s="1"/>
  <c r="G301" i="7" s="1"/>
  <c r="F304" i="7"/>
  <c r="F303" i="7" s="1"/>
  <c r="F302" i="7" s="1"/>
  <c r="F301" i="7" s="1"/>
  <c r="H160" i="7"/>
  <c r="H159" i="7" s="1"/>
  <c r="G160" i="7"/>
  <c r="G159" i="7" s="1"/>
  <c r="F160" i="7"/>
  <c r="F159" i="7" s="1"/>
  <c r="H485" i="7" l="1"/>
  <c r="H484" i="7" s="1"/>
  <c r="F485" i="7"/>
  <c r="F484" i="7" s="1"/>
  <c r="G485" i="7"/>
  <c r="G484" i="7" s="1"/>
  <c r="H366" i="7" l="1"/>
  <c r="H365" i="7" s="1"/>
  <c r="H364" i="7" s="1"/>
  <c r="G366" i="7"/>
  <c r="G365" i="7" s="1"/>
  <c r="G364" i="7" s="1"/>
  <c r="F366" i="7"/>
  <c r="F365" i="7" s="1"/>
  <c r="F364" i="7" s="1"/>
  <c r="H362" i="7"/>
  <c r="H361" i="7" s="1"/>
  <c r="H360" i="7" s="1"/>
  <c r="G362" i="7"/>
  <c r="G361" i="7" s="1"/>
  <c r="G360" i="7" s="1"/>
  <c r="F362" i="7"/>
  <c r="F361" i="7" s="1"/>
  <c r="F360" i="7" s="1"/>
  <c r="H171" i="7"/>
  <c r="H170" i="7" s="1"/>
  <c r="H169" i="7" s="1"/>
  <c r="H168" i="7" s="1"/>
  <c r="H167" i="7" s="1"/>
  <c r="G171" i="7"/>
  <c r="G170" i="7" s="1"/>
  <c r="G169" i="7" s="1"/>
  <c r="G168" i="7" s="1"/>
  <c r="G167" i="7" s="1"/>
  <c r="F171" i="7"/>
  <c r="F170" i="7" s="1"/>
  <c r="F169" i="7" s="1"/>
  <c r="F168" i="7" s="1"/>
  <c r="F167" i="7" s="1"/>
  <c r="H151" i="7"/>
  <c r="H150" i="7" s="1"/>
  <c r="H149" i="7" s="1"/>
  <c r="H148" i="7" s="1"/>
  <c r="H147" i="7" s="1"/>
  <c r="H146" i="7" s="1"/>
  <c r="G151" i="7"/>
  <c r="G150" i="7" s="1"/>
  <c r="G149" i="7" s="1"/>
  <c r="G148" i="7" s="1"/>
  <c r="G147" i="7" s="1"/>
  <c r="G146" i="7" s="1"/>
  <c r="F151" i="7"/>
  <c r="F150" i="7" s="1"/>
  <c r="F149" i="7" s="1"/>
  <c r="F148" i="7" s="1"/>
  <c r="F147" i="7" s="1"/>
  <c r="F146" i="7" s="1"/>
  <c r="H359" i="7" l="1"/>
  <c r="H358" i="7" s="1"/>
  <c r="F359" i="7"/>
  <c r="F358" i="7" s="1"/>
  <c r="G359" i="7"/>
  <c r="G358" i="7" s="1"/>
  <c r="H356" i="7"/>
  <c r="H355" i="7" s="1"/>
  <c r="G356" i="7"/>
  <c r="G355" i="7" s="1"/>
  <c r="F356" i="7"/>
  <c r="F355" i="7" s="1"/>
  <c r="H331" i="7"/>
  <c r="H330" i="7" s="1"/>
  <c r="G331" i="7"/>
  <c r="G330" i="7" s="1"/>
  <c r="F331" i="7"/>
  <c r="F330" i="7" s="1"/>
  <c r="H325" i="7"/>
  <c r="H324" i="7" s="1"/>
  <c r="G325" i="7"/>
  <c r="G324" i="7" s="1"/>
  <c r="F325" i="7"/>
  <c r="F324" i="7" s="1"/>
  <c r="H348" i="7"/>
  <c r="H347" i="7" s="1"/>
  <c r="G348" i="7"/>
  <c r="G347" i="7" s="1"/>
  <c r="F348" i="7"/>
  <c r="F347" i="7" s="1"/>
  <c r="H345" i="7"/>
  <c r="H344" i="7" s="1"/>
  <c r="G345" i="7"/>
  <c r="G344" i="7" s="1"/>
  <c r="F345" i="7"/>
  <c r="F344" i="7" s="1"/>
  <c r="H414" i="7"/>
  <c r="H413" i="7" s="1"/>
  <c r="G414" i="7"/>
  <c r="G413" i="7" s="1"/>
  <c r="F414" i="7"/>
  <c r="F413" i="7" s="1"/>
  <c r="H236" i="7"/>
  <c r="H235" i="7" s="1"/>
  <c r="G236" i="7"/>
  <c r="G235" i="7" s="1"/>
  <c r="F236" i="7"/>
  <c r="F235" i="7" s="1"/>
  <c r="H233" i="7"/>
  <c r="H232" i="7" s="1"/>
  <c r="G233" i="7"/>
  <c r="G232" i="7" s="1"/>
  <c r="F233" i="7"/>
  <c r="F232" i="7" s="1"/>
  <c r="H230" i="7"/>
  <c r="H229" i="7" s="1"/>
  <c r="G230" i="7"/>
  <c r="G229" i="7" s="1"/>
  <c r="F230" i="7"/>
  <c r="F229" i="7" s="1"/>
  <c r="F343" i="7" l="1"/>
  <c r="H343" i="7"/>
  <c r="G343" i="7"/>
  <c r="H261" i="7"/>
  <c r="H260" i="7" s="1"/>
  <c r="G261" i="7"/>
  <c r="G260" i="7" s="1"/>
  <c r="F261" i="7"/>
  <c r="F260" i="7" s="1"/>
  <c r="H258" i="7"/>
  <c r="H257" i="7" s="1"/>
  <c r="G258" i="7"/>
  <c r="G257" i="7" s="1"/>
  <c r="F258" i="7"/>
  <c r="F257" i="7" s="1"/>
  <c r="H243" i="7"/>
  <c r="H242" i="7" s="1"/>
  <c r="H241" i="7" s="1"/>
  <c r="G243" i="7"/>
  <c r="G242" i="7" s="1"/>
  <c r="G241" i="7" s="1"/>
  <c r="F243" i="7"/>
  <c r="F242" i="7" s="1"/>
  <c r="F241" i="7" s="1"/>
  <c r="H322" i="7"/>
  <c r="H321" i="7" s="1"/>
  <c r="G322" i="7"/>
  <c r="G321" i="7" s="1"/>
  <c r="F322" i="7"/>
  <c r="F321" i="7" s="1"/>
  <c r="H224" i="7"/>
  <c r="H223" i="7" s="1"/>
  <c r="G224" i="7"/>
  <c r="G223" i="7" s="1"/>
  <c r="F224" i="7"/>
  <c r="F223" i="7" s="1"/>
  <c r="H338" i="7"/>
  <c r="H337" i="7" s="1"/>
  <c r="H336" i="7" s="1"/>
  <c r="G338" i="7"/>
  <c r="G337" i="7" s="1"/>
  <c r="G336" i="7" s="1"/>
  <c r="F338" i="7"/>
  <c r="F337" i="7" s="1"/>
  <c r="F336" i="7" s="1"/>
  <c r="H434" i="7"/>
  <c r="H433" i="7" s="1"/>
  <c r="G434" i="7"/>
  <c r="G433" i="7" s="1"/>
  <c r="F434" i="7"/>
  <c r="F433" i="7" s="1"/>
  <c r="H437" i="7"/>
  <c r="H436" i="7" s="1"/>
  <c r="G437" i="7"/>
  <c r="G436" i="7" s="1"/>
  <c r="F437" i="7"/>
  <c r="F436" i="7" s="1"/>
  <c r="H353" i="7"/>
  <c r="H352" i="7" s="1"/>
  <c r="H351" i="7" s="1"/>
  <c r="H350" i="7" s="1"/>
  <c r="G353" i="7"/>
  <c r="G352" i="7" s="1"/>
  <c r="G351" i="7" s="1"/>
  <c r="G350" i="7" s="1"/>
  <c r="F353" i="7"/>
  <c r="F352" i="7" s="1"/>
  <c r="H157" i="7"/>
  <c r="H156" i="7" s="1"/>
  <c r="H155" i="7" s="1"/>
  <c r="G157" i="7"/>
  <c r="G156" i="7" s="1"/>
  <c r="G155" i="7" s="1"/>
  <c r="F157" i="7"/>
  <c r="F156" i="7" s="1"/>
  <c r="F155" i="7" s="1"/>
  <c r="F154" i="7" l="1"/>
  <c r="G154" i="7"/>
  <c r="H154" i="7"/>
  <c r="F351" i="7"/>
  <c r="F350" i="7" s="1"/>
  <c r="H52" i="7"/>
  <c r="H51" i="7" s="1"/>
  <c r="H50" i="7" s="1"/>
  <c r="G52" i="7"/>
  <c r="G51" i="7" s="1"/>
  <c r="G50" i="7" s="1"/>
  <c r="F52" i="7"/>
  <c r="F51" i="7" s="1"/>
  <c r="F50" i="7" s="1"/>
  <c r="H27" i="7"/>
  <c r="H26" i="7" s="1"/>
  <c r="H25" i="7" s="1"/>
  <c r="H24" i="7" s="1"/>
  <c r="G27" i="7"/>
  <c r="G26" i="7" s="1"/>
  <c r="G25" i="7" s="1"/>
  <c r="G24" i="7" s="1"/>
  <c r="F27" i="7"/>
  <c r="F26" i="7" s="1"/>
  <c r="F25" i="7" s="1"/>
  <c r="F24" i="7" s="1"/>
  <c r="H291" i="7" l="1"/>
  <c r="G291" i="7"/>
  <c r="F291" i="7"/>
  <c r="H293" i="7"/>
  <c r="G293" i="7"/>
  <c r="F293" i="7"/>
  <c r="H280" i="7"/>
  <c r="H279" i="7" s="1"/>
  <c r="H278" i="7" s="1"/>
  <c r="H277" i="7" s="1"/>
  <c r="H276" i="7" s="1"/>
  <c r="G280" i="7"/>
  <c r="G279" i="7" s="1"/>
  <c r="G278" i="7" s="1"/>
  <c r="G277" i="7" s="1"/>
  <c r="G276" i="7" s="1"/>
  <c r="F280" i="7"/>
  <c r="F279" i="7" s="1"/>
  <c r="F278" i="7" s="1"/>
  <c r="F277" i="7" s="1"/>
  <c r="F276" i="7" s="1"/>
  <c r="H137" i="7"/>
  <c r="H136" i="7" s="1"/>
  <c r="H135" i="7" s="1"/>
  <c r="G137" i="7"/>
  <c r="G136" i="7" s="1"/>
  <c r="G135" i="7" s="1"/>
  <c r="F137" i="7"/>
  <c r="F136" i="7" s="1"/>
  <c r="F135" i="7" s="1"/>
  <c r="F131" i="7"/>
  <c r="H33" i="7"/>
  <c r="G33" i="7"/>
  <c r="G32" i="7" l="1"/>
  <c r="G31" i="7" s="1"/>
  <c r="G30" i="7" s="1"/>
  <c r="H32" i="7"/>
  <c r="H31" i="7" s="1"/>
  <c r="H30" i="7" s="1"/>
  <c r="H290" i="7"/>
  <c r="F290" i="7"/>
  <c r="G290" i="7"/>
  <c r="H515" i="7" l="1"/>
  <c r="H477" i="7"/>
  <c r="H476" i="7" s="1"/>
  <c r="G477" i="7"/>
  <c r="G476" i="7" s="1"/>
  <c r="F477" i="7"/>
  <c r="F476" i="7" s="1"/>
  <c r="H194" i="7"/>
  <c r="H193" i="7" s="1"/>
  <c r="G194" i="7"/>
  <c r="G193" i="7" s="1"/>
  <c r="F194" i="7"/>
  <c r="F193" i="7" s="1"/>
  <c r="F197" i="7"/>
  <c r="F196" i="7" s="1"/>
  <c r="H510" i="7" l="1"/>
  <c r="G510" i="7"/>
  <c r="F510" i="7"/>
  <c r="H221" i="7" l="1"/>
  <c r="H220" i="7" s="1"/>
  <c r="G221" i="7"/>
  <c r="G220" i="7" s="1"/>
  <c r="F221" i="7"/>
  <c r="F220" i="7" s="1"/>
  <c r="F33" i="7" l="1"/>
  <c r="F32" i="7" l="1"/>
  <c r="F31" i="7" s="1"/>
  <c r="F30" i="7" s="1"/>
  <c r="H176" i="7"/>
  <c r="H175" i="7" s="1"/>
  <c r="H174" i="7" s="1"/>
  <c r="H173" i="7" s="1"/>
  <c r="G176" i="7"/>
  <c r="G175" i="7" s="1"/>
  <c r="G174" i="7" s="1"/>
  <c r="G173" i="7" s="1"/>
  <c r="F176" i="7"/>
  <c r="F175" i="7" s="1"/>
  <c r="F174" i="7" s="1"/>
  <c r="F173" i="7" s="1"/>
  <c r="F328" i="7"/>
  <c r="F327" i="7" s="1"/>
  <c r="H328" i="7"/>
  <c r="H327" i="7" s="1"/>
  <c r="G328" i="7"/>
  <c r="G327" i="7" s="1"/>
  <c r="F319" i="7"/>
  <c r="F318" i="7" s="1"/>
  <c r="F317" i="7" s="1"/>
  <c r="H319" i="7"/>
  <c r="H318" i="7" s="1"/>
  <c r="G319" i="7"/>
  <c r="G318" i="7" s="1"/>
  <c r="F314" i="7"/>
  <c r="F313" i="7" s="1"/>
  <c r="H314" i="7"/>
  <c r="H313" i="7" s="1"/>
  <c r="G314" i="7"/>
  <c r="G313" i="7" s="1"/>
  <c r="F311" i="7"/>
  <c r="F310" i="7" s="1"/>
  <c r="F309" i="7" s="1"/>
  <c r="H311" i="7"/>
  <c r="H310" i="7" s="1"/>
  <c r="G311" i="7"/>
  <c r="G310" i="7" s="1"/>
  <c r="G317" i="7" l="1"/>
  <c r="G316" i="7" s="1"/>
  <c r="H317" i="7"/>
  <c r="H316" i="7" s="1"/>
  <c r="F316" i="7"/>
  <c r="H309" i="7"/>
  <c r="H308" i="7" s="1"/>
  <c r="F308" i="7"/>
  <c r="G309" i="7"/>
  <c r="G308" i="7" s="1"/>
  <c r="H307" i="7" l="1"/>
  <c r="F307" i="7"/>
  <c r="G307" i="7"/>
  <c r="H69" i="7"/>
  <c r="H68" i="7" s="1"/>
  <c r="H67" i="7" s="1"/>
  <c r="H66" i="7" s="1"/>
  <c r="H65" i="7" s="1"/>
  <c r="G69" i="7"/>
  <c r="G68" i="7" s="1"/>
  <c r="G67" i="7" s="1"/>
  <c r="G66" i="7" s="1"/>
  <c r="G65" i="7" s="1"/>
  <c r="F69" i="7"/>
  <c r="F68" i="7" s="1"/>
  <c r="F67" i="7" s="1"/>
  <c r="F66" i="7" s="1"/>
  <c r="F65" i="7" s="1"/>
  <c r="H286" i="7" l="1"/>
  <c r="H285" i="7" s="1"/>
  <c r="H284" i="7" s="1"/>
  <c r="H283" i="7" s="1"/>
  <c r="G286" i="7"/>
  <c r="G285" i="7" s="1"/>
  <c r="G284" i="7" s="1"/>
  <c r="G283" i="7" s="1"/>
  <c r="F286" i="7"/>
  <c r="F285" i="7" s="1"/>
  <c r="F284" i="7" s="1"/>
  <c r="F283" i="7" s="1"/>
  <c r="I13" i="7" l="1"/>
  <c r="H227" i="7" l="1"/>
  <c r="H226" i="7" s="1"/>
  <c r="G227" i="7"/>
  <c r="G226" i="7" s="1"/>
  <c r="H218" i="7"/>
  <c r="H217" i="7" s="1"/>
  <c r="G218" i="7"/>
  <c r="G217" i="7" s="1"/>
  <c r="H200" i="7"/>
  <c r="H199" i="7" s="1"/>
  <c r="G200" i="7"/>
  <c r="G199" i="7" s="1"/>
  <c r="H197" i="7"/>
  <c r="H196" i="7" s="1"/>
  <c r="G197" i="7"/>
  <c r="G196" i="7" s="1"/>
  <c r="G60" i="7" l="1"/>
  <c r="G59" i="7" s="1"/>
  <c r="H60" i="7"/>
  <c r="H59" i="7" s="1"/>
  <c r="G164" i="7" l="1"/>
  <c r="G163" i="7" s="1"/>
  <c r="G162" i="7" s="1"/>
  <c r="G153" i="7" s="1"/>
  <c r="H164" i="7"/>
  <c r="H163" i="7" s="1"/>
  <c r="H162" i="7" s="1"/>
  <c r="H153" i="7" s="1"/>
  <c r="G165" i="7"/>
  <c r="H165" i="7"/>
  <c r="H122" i="7"/>
  <c r="H121" i="7" s="1"/>
  <c r="H120" i="7" s="1"/>
  <c r="H119" i="7" s="1"/>
  <c r="G122" i="7"/>
  <c r="G121" i="7" s="1"/>
  <c r="G120" i="7" s="1"/>
  <c r="G119" i="7" s="1"/>
  <c r="F122" i="7"/>
  <c r="F121" i="7" s="1"/>
  <c r="F120" i="7" s="1"/>
  <c r="F119" i="7" s="1"/>
  <c r="H89" i="7"/>
  <c r="H88" i="7" s="1"/>
  <c r="H87" i="7" s="1"/>
  <c r="G89" i="7"/>
  <c r="G88" i="7" s="1"/>
  <c r="G87" i="7" s="1"/>
  <c r="F89" i="7"/>
  <c r="F88" i="7" s="1"/>
  <c r="F87" i="7" s="1"/>
  <c r="H81" i="7" l="1"/>
  <c r="F60" i="7" l="1"/>
  <c r="F59" i="7" s="1"/>
  <c r="F165" i="7" l="1"/>
  <c r="F164" i="7"/>
  <c r="F163" i="7" s="1"/>
  <c r="F162" i="7" s="1"/>
  <c r="F153" i="7" s="1"/>
  <c r="F227" i="7" l="1"/>
  <c r="F226" i="7" s="1"/>
  <c r="F200" i="7"/>
  <c r="F199" i="7" s="1"/>
  <c r="H445" i="7" l="1"/>
  <c r="G445" i="7"/>
  <c r="F445" i="7"/>
  <c r="H443" i="7"/>
  <c r="G443" i="7"/>
  <c r="F443" i="7"/>
  <c r="H442" i="7" l="1"/>
  <c r="H441" i="7" s="1"/>
  <c r="H440" i="7" s="1"/>
  <c r="F442" i="7"/>
  <c r="F441" i="7" s="1"/>
  <c r="F440" i="7" s="1"/>
  <c r="G442" i="7"/>
  <c r="G441" i="7" s="1"/>
  <c r="G440" i="7" s="1"/>
  <c r="G509" i="7"/>
  <c r="G508" i="7" s="1"/>
  <c r="G507" i="7" s="1"/>
  <c r="H509" i="7"/>
  <c r="H508" i="7" s="1"/>
  <c r="H507" i="7" s="1"/>
  <c r="H388" i="7"/>
  <c r="F218" i="7" l="1"/>
  <c r="F217" i="7" s="1"/>
  <c r="F509" i="7" l="1"/>
  <c r="F508" i="7" s="1"/>
  <c r="F507" i="7" s="1"/>
  <c r="G420" i="7" l="1"/>
  <c r="H420" i="7"/>
  <c r="H48" i="7" l="1"/>
  <c r="H47" i="7" s="1"/>
  <c r="G48" i="7"/>
  <c r="G47" i="7" s="1"/>
  <c r="F48" i="7"/>
  <c r="F47" i="7" s="1"/>
  <c r="G183" i="7"/>
  <c r="G182" i="7" s="1"/>
  <c r="G181" i="7" s="1"/>
  <c r="G180" i="7" s="1"/>
  <c r="G179" i="7" s="1"/>
  <c r="G178" i="7" s="1"/>
  <c r="H183" i="7"/>
  <c r="H182" i="7" s="1"/>
  <c r="H181" i="7" s="1"/>
  <c r="H180" i="7" s="1"/>
  <c r="H179" i="7" s="1"/>
  <c r="H178" i="7" s="1"/>
  <c r="F183" i="7"/>
  <c r="F182" i="7" s="1"/>
  <c r="F181" i="7" s="1"/>
  <c r="F180" i="7" s="1"/>
  <c r="G112" i="7"/>
  <c r="G111" i="7" s="1"/>
  <c r="G110" i="7" s="1"/>
  <c r="G109" i="7" s="1"/>
  <c r="H112" i="7"/>
  <c r="H111" i="7" s="1"/>
  <c r="H110" i="7" s="1"/>
  <c r="H109" i="7" s="1"/>
  <c r="F112" i="7"/>
  <c r="F111" i="7" s="1"/>
  <c r="F110" i="7" s="1"/>
  <c r="F109" i="7" s="1"/>
  <c r="G127" i="7"/>
  <c r="G126" i="7" s="1"/>
  <c r="G125" i="7" s="1"/>
  <c r="G124" i="7" s="1"/>
  <c r="H127" i="7"/>
  <c r="H126" i="7" s="1"/>
  <c r="H125" i="7" s="1"/>
  <c r="H124" i="7" s="1"/>
  <c r="F127" i="7"/>
  <c r="F126" i="7" s="1"/>
  <c r="F125" i="7" s="1"/>
  <c r="F124" i="7" s="1"/>
  <c r="G107" i="7"/>
  <c r="G106" i="7" s="1"/>
  <c r="G105" i="7" s="1"/>
  <c r="G104" i="7" s="1"/>
  <c r="H107" i="7"/>
  <c r="H106" i="7" s="1"/>
  <c r="H105" i="7" s="1"/>
  <c r="H104" i="7" s="1"/>
  <c r="F107" i="7"/>
  <c r="F106" i="7" s="1"/>
  <c r="F105" i="7" s="1"/>
  <c r="F104" i="7" s="1"/>
  <c r="F179" i="7" l="1"/>
  <c r="F178" i="7" s="1"/>
  <c r="G515" i="7"/>
  <c r="F515" i="7"/>
  <c r="H269" i="7" l="1"/>
  <c r="H268" i="7" s="1"/>
  <c r="H267" i="7" s="1"/>
  <c r="G269" i="7"/>
  <c r="G268" i="7" s="1"/>
  <c r="G267" i="7" s="1"/>
  <c r="F269" i="7"/>
  <c r="F268" i="7" s="1"/>
  <c r="F267" i="7" s="1"/>
  <c r="H498" i="7" l="1"/>
  <c r="H497" i="7" s="1"/>
  <c r="H496" i="7" s="1"/>
  <c r="H495" i="7" s="1"/>
  <c r="G498" i="7"/>
  <c r="G497" i="7" s="1"/>
  <c r="G496" i="7" s="1"/>
  <c r="G495" i="7" s="1"/>
  <c r="F498" i="7"/>
  <c r="F497" i="7" s="1"/>
  <c r="F496" i="7" s="1"/>
  <c r="F495" i="7" s="1"/>
  <c r="F483" i="7" s="1"/>
  <c r="F482" i="7" s="1"/>
  <c r="H299" i="7"/>
  <c r="G299" i="7"/>
  <c r="F299" i="7"/>
  <c r="F298" i="7" s="1"/>
  <c r="H289" i="7"/>
  <c r="H288" i="7" s="1"/>
  <c r="G289" i="7"/>
  <c r="G288" i="7" s="1"/>
  <c r="F289" i="7"/>
  <c r="F288" i="7" s="1"/>
  <c r="G483" i="7" l="1"/>
  <c r="G482" i="7" s="1"/>
  <c r="H483" i="7"/>
  <c r="H482" i="7" s="1"/>
  <c r="H298" i="7"/>
  <c r="H297" i="7" s="1"/>
  <c r="H296" i="7" s="1"/>
  <c r="H282" i="7" s="1"/>
  <c r="G298" i="7"/>
  <c r="G297" i="7" s="1"/>
  <c r="G296" i="7" s="1"/>
  <c r="G282" i="7" s="1"/>
  <c r="F297" i="7"/>
  <c r="F296" i="7" s="1"/>
  <c r="F282" i="7" s="1"/>
  <c r="J13" i="7"/>
  <c r="K13" i="7"/>
  <c r="H431" i="7" l="1"/>
  <c r="H430" i="7" s="1"/>
  <c r="H429" i="7" s="1"/>
  <c r="G431" i="7"/>
  <c r="G430" i="7" s="1"/>
  <c r="G429" i="7" s="1"/>
  <c r="F431" i="7"/>
  <c r="F430" i="7" s="1"/>
  <c r="F429" i="7" s="1"/>
  <c r="H419" i="7"/>
  <c r="G419" i="7"/>
  <c r="F420" i="7"/>
  <c r="F419" i="7" s="1"/>
  <c r="H144" i="7" l="1"/>
  <c r="H143" i="7" s="1"/>
  <c r="H142" i="7" s="1"/>
  <c r="H141" i="7" s="1"/>
  <c r="H140" i="7" s="1"/>
  <c r="H139" i="7" s="1"/>
  <c r="G144" i="7"/>
  <c r="G143" i="7" s="1"/>
  <c r="G142" i="7" s="1"/>
  <c r="G141" i="7" s="1"/>
  <c r="G140" i="7" s="1"/>
  <c r="G139" i="7" s="1"/>
  <c r="F144" i="7"/>
  <c r="F143" i="7" s="1"/>
  <c r="F142" i="7" s="1"/>
  <c r="F141" i="7" s="1"/>
  <c r="F140" i="7" s="1"/>
  <c r="F139" i="7" s="1"/>
  <c r="H131" i="7" l="1"/>
  <c r="G131" i="7"/>
  <c r="G203" i="7" l="1"/>
  <c r="G202" i="7" s="1"/>
  <c r="G189" i="7" s="1"/>
  <c r="H203" i="7"/>
  <c r="H202" i="7" s="1"/>
  <c r="H189" i="7" s="1"/>
  <c r="G188" i="7" l="1"/>
  <c r="G187" i="7" s="1"/>
  <c r="H373" i="7" l="1"/>
  <c r="G373" i="7"/>
  <c r="F373" i="7"/>
  <c r="H371" i="7"/>
  <c r="G371" i="7"/>
  <c r="F371" i="7"/>
  <c r="G274" i="7"/>
  <c r="G273" i="7" s="1"/>
  <c r="G272" i="7" s="1"/>
  <c r="H274" i="7"/>
  <c r="H273" i="7" s="1"/>
  <c r="H272" i="7" s="1"/>
  <c r="F274" i="7"/>
  <c r="F273" i="7" s="1"/>
  <c r="F272" i="7" s="1"/>
  <c r="G264" i="7"/>
  <c r="G263" i="7" s="1"/>
  <c r="G256" i="7" s="1"/>
  <c r="H264" i="7"/>
  <c r="H263" i="7" s="1"/>
  <c r="H256" i="7" s="1"/>
  <c r="F264" i="7"/>
  <c r="F263" i="7" s="1"/>
  <c r="F256" i="7" s="1"/>
  <c r="G255" i="7" l="1"/>
  <c r="H255" i="7"/>
  <c r="F255" i="7"/>
  <c r="H370" i="7"/>
  <c r="G370" i="7"/>
  <c r="F266" i="7"/>
  <c r="G266" i="7"/>
  <c r="F370" i="7"/>
  <c r="H266" i="7"/>
  <c r="H254" i="7" l="1"/>
  <c r="G254" i="7"/>
  <c r="F254" i="7"/>
  <c r="H453" i="7"/>
  <c r="H452" i="7" s="1"/>
  <c r="H451" i="7" s="1"/>
  <c r="G453" i="7"/>
  <c r="G452" i="7" s="1"/>
  <c r="G451" i="7" s="1"/>
  <c r="F453" i="7"/>
  <c r="F452" i="7" s="1"/>
  <c r="F451" i="7" s="1"/>
  <c r="G426" i="7" l="1"/>
  <c r="G425" i="7" s="1"/>
  <c r="G412" i="7" s="1"/>
  <c r="H409" i="7"/>
  <c r="H408" i="7" s="1"/>
  <c r="G409" i="7"/>
  <c r="G408" i="7" s="1"/>
  <c r="H426" i="7"/>
  <c r="H425" i="7" s="1"/>
  <c r="H412" i="7" s="1"/>
  <c r="F426" i="7"/>
  <c r="F425" i="7" s="1"/>
  <c r="F412" i="7" s="1"/>
  <c r="F409" i="7"/>
  <c r="F408" i="7" s="1"/>
  <c r="F411" i="7" l="1"/>
  <c r="H411" i="7"/>
  <c r="G411" i="7"/>
  <c r="F525" i="7" l="1"/>
  <c r="F524" i="7" s="1"/>
  <c r="G525" i="7"/>
  <c r="G524" i="7" s="1"/>
  <c r="F522" i="7"/>
  <c r="F521" i="7" s="1"/>
  <c r="G522" i="7"/>
  <c r="G521" i="7" s="1"/>
  <c r="F514" i="7"/>
  <c r="F513" i="7" s="1"/>
  <c r="F512" i="7" s="1"/>
  <c r="G514" i="7"/>
  <c r="G513" i="7" s="1"/>
  <c r="G512" i="7" s="1"/>
  <c r="F480" i="7"/>
  <c r="F479" i="7" s="1"/>
  <c r="F475" i="7" s="1"/>
  <c r="F470" i="7" s="1"/>
  <c r="G480" i="7"/>
  <c r="G479" i="7" s="1"/>
  <c r="F467" i="7"/>
  <c r="F466" i="7" s="1"/>
  <c r="F465" i="7" s="1"/>
  <c r="F459" i="7" s="1"/>
  <c r="G467" i="7"/>
  <c r="G466" i="7" s="1"/>
  <c r="G465" i="7" s="1"/>
  <c r="F449" i="7"/>
  <c r="F448" i="7" s="1"/>
  <c r="F447" i="7" s="1"/>
  <c r="G449" i="7"/>
  <c r="G448" i="7" s="1"/>
  <c r="G447" i="7" s="1"/>
  <c r="J459" i="7" l="1"/>
  <c r="I459" i="7"/>
  <c r="G475" i="7"/>
  <c r="G470" i="7" s="1"/>
  <c r="G469" i="7" s="1"/>
  <c r="F469" i="7"/>
  <c r="G506" i="7"/>
  <c r="G505" i="7" s="1"/>
  <c r="F506" i="7"/>
  <c r="F505" i="7" s="1"/>
  <c r="G439" i="7"/>
  <c r="F439" i="7"/>
  <c r="F520" i="7"/>
  <c r="F519" i="7" s="1"/>
  <c r="F518" i="7" s="1"/>
  <c r="F517" i="7" s="1"/>
  <c r="G520" i="7"/>
  <c r="F406" i="7"/>
  <c r="F405" i="7" s="1"/>
  <c r="F404" i="7" s="1"/>
  <c r="G406" i="7"/>
  <c r="F388" i="7"/>
  <c r="G388" i="7"/>
  <c r="F386" i="7"/>
  <c r="G386" i="7"/>
  <c r="F382" i="7"/>
  <c r="F381" i="7" s="1"/>
  <c r="F380" i="7" s="1"/>
  <c r="G382" i="7"/>
  <c r="G381" i="7" s="1"/>
  <c r="G380" i="7" s="1"/>
  <c r="F378" i="7"/>
  <c r="G378" i="7"/>
  <c r="F376" i="7"/>
  <c r="G376" i="7"/>
  <c r="F251" i="7"/>
  <c r="F250" i="7" s="1"/>
  <c r="G251" i="7"/>
  <c r="G250" i="7" s="1"/>
  <c r="F248" i="7"/>
  <c r="F247" i="7" s="1"/>
  <c r="G248" i="7"/>
  <c r="G247" i="7" s="1"/>
  <c r="F239" i="7"/>
  <c r="F238" i="7" s="1"/>
  <c r="F216" i="7" s="1"/>
  <c r="G239" i="7"/>
  <c r="G238" i="7" s="1"/>
  <c r="G216" i="7" s="1"/>
  <c r="F211" i="7"/>
  <c r="F210" i="7" s="1"/>
  <c r="G211" i="7"/>
  <c r="G210" i="7" s="1"/>
  <c r="F208" i="7"/>
  <c r="F207" i="7" s="1"/>
  <c r="G208" i="7"/>
  <c r="G207" i="7" s="1"/>
  <c r="F203" i="7"/>
  <c r="F202" i="7" s="1"/>
  <c r="F189" i="7" s="1"/>
  <c r="F133" i="7"/>
  <c r="F130" i="7" s="1"/>
  <c r="G133" i="7"/>
  <c r="G130" i="7" s="1"/>
  <c r="F117" i="7"/>
  <c r="F116" i="7" s="1"/>
  <c r="G117" i="7"/>
  <c r="G116" i="7" s="1"/>
  <c r="F101" i="7"/>
  <c r="F100" i="7" s="1"/>
  <c r="F99" i="7" s="1"/>
  <c r="F98" i="7" s="1"/>
  <c r="G101" i="7"/>
  <c r="G100" i="7" s="1"/>
  <c r="G99" i="7" s="1"/>
  <c r="G98" i="7" s="1"/>
  <c r="F96" i="7"/>
  <c r="F95" i="7" s="1"/>
  <c r="G96" i="7"/>
  <c r="G95" i="7" s="1"/>
  <c r="F93" i="7"/>
  <c r="F92" i="7" s="1"/>
  <c r="G93" i="7"/>
  <c r="G92" i="7" s="1"/>
  <c r="F81" i="7"/>
  <c r="F80" i="7" s="1"/>
  <c r="G81" i="7"/>
  <c r="G80" i="7" s="1"/>
  <c r="F75" i="7"/>
  <c r="F74" i="7" s="1"/>
  <c r="F73" i="7" s="1"/>
  <c r="G75" i="7"/>
  <c r="G74" i="7" s="1"/>
  <c r="F63" i="7"/>
  <c r="F62" i="7" s="1"/>
  <c r="G63" i="7"/>
  <c r="G62" i="7" s="1"/>
  <c r="G91" i="7" l="1"/>
  <c r="F385" i="7"/>
  <c r="F384" i="7" s="1"/>
  <c r="F91" i="7"/>
  <c r="F86" i="7" s="1"/>
  <c r="G246" i="7"/>
  <c r="G245" i="7" s="1"/>
  <c r="F246" i="7"/>
  <c r="F245" i="7" s="1"/>
  <c r="G86" i="7"/>
  <c r="G385" i="7"/>
  <c r="G384" i="7" s="1"/>
  <c r="F115" i="7"/>
  <c r="F114" i="7" s="1"/>
  <c r="G115" i="7"/>
  <c r="G114" i="7" s="1"/>
  <c r="G215" i="7"/>
  <c r="G459" i="7"/>
  <c r="G458" i="7" s="1"/>
  <c r="F458" i="7"/>
  <c r="F129" i="7"/>
  <c r="G129" i="7"/>
  <c r="G375" i="7"/>
  <c r="G369" i="7" s="1"/>
  <c r="G368" i="7" s="1"/>
  <c r="G519" i="7"/>
  <c r="G73" i="7"/>
  <c r="G72" i="7" s="1"/>
  <c r="F72" i="7"/>
  <c r="F428" i="7"/>
  <c r="G405" i="7"/>
  <c r="G404" i="7" s="1"/>
  <c r="G428" i="7"/>
  <c r="F271" i="7"/>
  <c r="F253" i="7" s="1"/>
  <c r="F188" i="7"/>
  <c r="F187" i="7" s="1"/>
  <c r="F375" i="7"/>
  <c r="F369" i="7" s="1"/>
  <c r="F368" i="7" s="1"/>
  <c r="F403" i="7"/>
  <c r="F394" i="7" s="1"/>
  <c r="G206" i="7"/>
  <c r="G205" i="7" s="1"/>
  <c r="G186" i="7" s="1"/>
  <c r="F57" i="7"/>
  <c r="F56" i="7" s="1"/>
  <c r="F55" i="7" s="1"/>
  <c r="G57" i="7"/>
  <c r="G56" i="7" s="1"/>
  <c r="G55" i="7" s="1"/>
  <c r="F45" i="7"/>
  <c r="F44" i="7" s="1"/>
  <c r="G45" i="7"/>
  <c r="G44" i="7" s="1"/>
  <c r="F42" i="7"/>
  <c r="G42" i="7"/>
  <c r="F40" i="7"/>
  <c r="G40" i="7"/>
  <c r="F22" i="7"/>
  <c r="G22" i="7"/>
  <c r="G21" i="7" s="1"/>
  <c r="G20" i="7" s="1"/>
  <c r="F84" i="7"/>
  <c r="F83" i="7" s="1"/>
  <c r="F79" i="7" s="1"/>
  <c r="F78" i="7" s="1"/>
  <c r="F77" i="7" s="1"/>
  <c r="G84" i="7"/>
  <c r="G83" i="7" s="1"/>
  <c r="G79" i="7" s="1"/>
  <c r="G78" i="7" s="1"/>
  <c r="F16" i="7"/>
  <c r="F15" i="7" s="1"/>
  <c r="F14" i="7" s="1"/>
  <c r="G16" i="7"/>
  <c r="G15" i="7" s="1"/>
  <c r="G14" i="7" s="1"/>
  <c r="G13" i="7" s="1"/>
  <c r="G103" i="7" l="1"/>
  <c r="F103" i="7"/>
  <c r="F306" i="7"/>
  <c r="G306" i="7"/>
  <c r="F215" i="7"/>
  <c r="F214" i="7" s="1"/>
  <c r="F213" i="7" s="1"/>
  <c r="G214" i="7"/>
  <c r="G213" i="7" s="1"/>
  <c r="F12" i="7"/>
  <c r="G518" i="7"/>
  <c r="G517" i="7" s="1"/>
  <c r="F71" i="7"/>
  <c r="G403" i="7"/>
  <c r="G54" i="7"/>
  <c r="F206" i="7"/>
  <c r="F205" i="7" s="1"/>
  <c r="F186" i="7" s="1"/>
  <c r="G77" i="7"/>
  <c r="G71" i="7" s="1"/>
  <c r="F21" i="7"/>
  <c r="F20" i="7" s="1"/>
  <c r="F19" i="7" s="1"/>
  <c r="F18" i="7" s="1"/>
  <c r="F39" i="7"/>
  <c r="F38" i="7" s="1"/>
  <c r="F37" i="7" s="1"/>
  <c r="F393" i="7"/>
  <c r="F54" i="7"/>
  <c r="G19" i="7"/>
  <c r="G18" i="7" s="1"/>
  <c r="G39" i="7"/>
  <c r="G38" i="7" s="1"/>
  <c r="G37" i="7" s="1"/>
  <c r="G12" i="7"/>
  <c r="G394" i="7" l="1"/>
  <c r="G393" i="7" s="1"/>
  <c r="G392" i="7" s="1"/>
  <c r="F29" i="7"/>
  <c r="F11" i="7" s="1"/>
  <c r="F185" i="7"/>
  <c r="F13" i="7"/>
  <c r="G29" i="7"/>
  <c r="G271" i="7"/>
  <c r="F392" i="7"/>
  <c r="F527" i="7" l="1"/>
  <c r="G253" i="7"/>
  <c r="G185" i="7" s="1"/>
  <c r="G11" i="7"/>
  <c r="I185" i="7"/>
  <c r="G527" i="7" l="1"/>
  <c r="J185" i="7"/>
  <c r="H428" i="7" l="1"/>
  <c r="H16" i="7"/>
  <c r="H15" i="7" s="1"/>
  <c r="H14" i="7" s="1"/>
  <c r="H13" i="7" l="1"/>
  <c r="H12" i="7"/>
  <c r="H84" i="7" l="1"/>
  <c r="H63" i="7" l="1"/>
  <c r="H62" i="7" s="1"/>
  <c r="H514" i="7" l="1"/>
  <c r="H513" i="7" s="1"/>
  <c r="H512" i="7" s="1"/>
  <c r="H467" i="7"/>
  <c r="H466" i="7" s="1"/>
  <c r="H465" i="7" s="1"/>
  <c r="H133" i="7"/>
  <c r="H130" i="7" s="1"/>
  <c r="H117" i="7"/>
  <c r="H116" i="7" s="1"/>
  <c r="H101" i="7"/>
  <c r="H100" i="7" s="1"/>
  <c r="H99" i="7" s="1"/>
  <c r="H57" i="7"/>
  <c r="H56" i="7" s="1"/>
  <c r="H55" i="7" s="1"/>
  <c r="H45" i="7"/>
  <c r="H44" i="7" s="1"/>
  <c r="H42" i="7"/>
  <c r="H40" i="7"/>
  <c r="H22" i="7"/>
  <c r="H115" i="7" l="1"/>
  <c r="H114" i="7" s="1"/>
  <c r="H129" i="7"/>
  <c r="H506" i="7"/>
  <c r="H505" i="7" s="1"/>
  <c r="H54" i="7"/>
  <c r="H21" i="7"/>
  <c r="H20" i="7" s="1"/>
  <c r="H19" i="7" s="1"/>
  <c r="H18" i="7" s="1"/>
  <c r="H98" i="7"/>
  <c r="H39" i="7"/>
  <c r="H38" i="7" s="1"/>
  <c r="H37" i="7" s="1"/>
  <c r="H103" i="7" l="1"/>
  <c r="H459" i="7"/>
  <c r="H525" i="7"/>
  <c r="H524" i="7" s="1"/>
  <c r="H522" i="7"/>
  <c r="H521" i="7" s="1"/>
  <c r="H96" i="7"/>
  <c r="H95" i="7" s="1"/>
  <c r="H93" i="7"/>
  <c r="H92" i="7" s="1"/>
  <c r="H80" i="7"/>
  <c r="H75" i="7"/>
  <c r="H74" i="7" s="1"/>
  <c r="H91" i="7" l="1"/>
  <c r="H79" i="7"/>
  <c r="H78" i="7" s="1"/>
  <c r="H86" i="7"/>
  <c r="H29" i="7"/>
  <c r="H73" i="7"/>
  <c r="H72" i="7" s="1"/>
  <c r="H520" i="7"/>
  <c r="H519" i="7" l="1"/>
  <c r="H77" i="7"/>
  <c r="H71" i="7" s="1"/>
  <c r="H11" i="7" s="1"/>
  <c r="H480" i="7"/>
  <c r="H479" i="7" s="1"/>
  <c r="K459" i="7" s="1"/>
  <c r="H386" i="7"/>
  <c r="H385" i="7" s="1"/>
  <c r="H382" i="7"/>
  <c r="H381" i="7" s="1"/>
  <c r="H380" i="7" s="1"/>
  <c r="H378" i="7"/>
  <c r="H376" i="7"/>
  <c r="H251" i="7"/>
  <c r="H250" i="7" s="1"/>
  <c r="H248" i="7"/>
  <c r="H247" i="7" s="1"/>
  <c r="H239" i="7"/>
  <c r="H238" i="7" s="1"/>
  <c r="H216" i="7" s="1"/>
  <c r="H211" i="7"/>
  <c r="H210" i="7" s="1"/>
  <c r="H208" i="7"/>
  <c r="H207" i="7" s="1"/>
  <c r="H246" i="7" l="1"/>
  <c r="H245" i="7" s="1"/>
  <c r="H215" i="7"/>
  <c r="H475" i="7"/>
  <c r="H470" i="7" s="1"/>
  <c r="H469" i="7" s="1"/>
  <c r="H375" i="7"/>
  <c r="H369" i="7" s="1"/>
  <c r="H368" i="7" s="1"/>
  <c r="H384" i="7"/>
  <c r="H518" i="7"/>
  <c r="H517" i="7" s="1"/>
  <c r="H206" i="7"/>
  <c r="H205" i="7" s="1"/>
  <c r="H306" i="7" l="1"/>
  <c r="H458" i="7"/>
  <c r="H214" i="7"/>
  <c r="H213" i="7" s="1"/>
  <c r="H449" i="7"/>
  <c r="H448" i="7" s="1"/>
  <c r="H447" i="7" s="1"/>
  <c r="H406" i="7"/>
  <c r="H188" i="7" l="1"/>
  <c r="H187" i="7" s="1"/>
  <c r="H186" i="7" s="1"/>
  <c r="H439" i="7"/>
  <c r="H405" i="7"/>
  <c r="H404" i="7" s="1"/>
  <c r="H403" i="7" l="1"/>
  <c r="H394" i="7" l="1"/>
  <c r="H393" i="7" s="1"/>
  <c r="H392" i="7" s="1"/>
  <c r="H271" i="7"/>
  <c r="H253" i="7" s="1"/>
  <c r="H185" i="7" l="1"/>
  <c r="H527" i="7" s="1"/>
  <c r="K185" i="7" l="1"/>
</calcChain>
</file>

<file path=xl/comments1.xml><?xml version="1.0" encoding="utf-8"?>
<comments xmlns="http://schemas.openxmlformats.org/spreadsheetml/2006/main">
  <authors>
    <author>Автор</author>
  </authors>
  <commentList>
    <comment ref="A3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<sst xmlns="http://schemas.openxmlformats.org/spreadsheetml/2006/main" count="2013" uniqueCount="418">
  <si>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</si>
  <si>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</si>
  <si>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</si>
  <si>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</si>
  <si>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</si>
  <si>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</si>
  <si>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</si>
  <si>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</si>
  <si>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</si>
  <si>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</si>
  <si>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</si>
  <si>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</si>
  <si>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</si>
  <si>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</si>
  <si>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</si>
  <si>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</si>
  <si>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</si>
  <si>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</si>
  <si>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</si>
  <si>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</si>
  <si>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</si>
  <si>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</si>
  <si>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</si>
  <si>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</si>
  <si>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</si>
  <si>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</si>
  <si>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</si>
  <si>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</si>
  <si>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</si>
  <si>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</si>
  <si>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</si>
  <si>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</si>
  <si>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</si>
  <si>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</si>
  <si>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</si>
  <si>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</si>
  <si>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</si>
  <si>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</si>
  <si>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</si>
  <si>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</si>
  <si>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</si>
  <si>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</si>
  <si>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</si>
  <si>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</si>
  <si>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</si>
  <si>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</si>
  <si>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</si>
  <si>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</si>
  <si>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</si>
  <si>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</si>
  <si>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</si>
  <si>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</si>
  <si>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</si>
  <si>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</si>
  <si>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</si>
  <si>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</si>
  <si>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</si>
  <si>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</si>
  <si>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</si>
  <si>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</si>
  <si>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</si>
  <si>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</si>
  <si>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</si>
  <si>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</si>
  <si>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</si>
  <si>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</si>
  <si>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</si>
  <si>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</si>
  <si>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</si>
  <si>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</si>
  <si>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</si>
  <si>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</si>
  <si>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</si>
  <si>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</si>
  <si>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</si>
  <si>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</si>
  <si>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</si>
  <si>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</si>
  <si>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</si>
  <si>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</si>
  <si>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</si>
  <si>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</si>
  <si>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</si>
  <si>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</si>
  <si>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</si>
  <si>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</si>
  <si>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</si>
  <si>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</si>
  <si>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</si>
  <si>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</si>
  <si>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</si>
  <si>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</si>
  <si>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</si>
  <si>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</si>
  <si>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</si>
  <si>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</si>
  <si>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</si>
  <si>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</si>
  <si>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</si>
  <si>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</si>
  <si>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</si>
  <si>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</si>
  <si>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</si>
  <si>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</si>
  <si>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</si>
  <si>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</si>
  <si>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</si>
  <si>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</si>
  <si>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</si>
  <si>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</si>
  <si>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</si>
  <si>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</si>
  <si>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</si>
  <si>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</si>
  <si>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</si>
  <si>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</si>
  <si>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</si>
  <si>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</si>
  <si>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</si>
  <si>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</si>
  <si>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</si>
  <si>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</si>
  <si>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</si>
  <si>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</si>
  <si>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</si>
  <si>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</si>
  <si>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</si>
  <si>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</si>
  <si>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</si>
  <si>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</si>
  <si>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</si>
  <si>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</si>
  <si>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</si>
  <si>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</si>
  <si>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</si>
  <si>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</si>
  <si>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</si>
  <si>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</si>
  <si>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</si>
  <si>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</si>
  <si>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</si>
  <si>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</si>
  <si>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</si>
  <si>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</si>
  <si>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</si>
  <si>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</si>
  <si>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</si>
  <si>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</si>
  <si>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</si>
  <si>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</si>
  <si>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</si>
  <si>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</si>
  <si>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</si>
  <si>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</si>
  <si>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</si>
  <si>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</si>
  <si>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</si>
  <si>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</si>
  <si>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</si>
  <si>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</si>
  <si>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</si>
  <si>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</si>
  <si>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</si>
  <si>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</si>
  <si>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</si>
  <si>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</si>
  <si>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</si>
  <si>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</si>
  <si>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</si>
  <si>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</si>
  <si>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</si>
  <si>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</si>
  <si>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</si>
  <si>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</si>
  <si>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</si>
  <si>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</si>
  <si>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</si>
  <si>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</si>
  <si>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</si>
  <si>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</si>
  <si>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</si>
  <si>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</si>
  <si>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</si>
  <si>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</si>
  <si>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</si>
  <si>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</si>
  <si>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</si>
  <si>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</si>
  <si>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</si>
  <si>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</si>
  <si>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</si>
  <si>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</si>
  <si>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</si>
  <si>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</si>
  <si>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</si>
  <si>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</si>
  <si>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</si>
  <si>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</si>
  <si>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</si>
  <si>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</si>
  <si>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</si>
  <si>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</si>
  <si>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</si>
  <si>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</si>
  <si>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</si>
  <si>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</si>
  <si>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</si>
  <si>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</si>
  <si>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</si>
  <si>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</si>
  <si>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</si>
  <si>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</si>
  <si>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</si>
  <si>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</si>
  <si>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</si>
  <si>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</si>
  <si>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</si>
  <si>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</si>
  <si>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</si>
  <si>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</si>
  <si>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</si>
  <si>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</si>
  <si>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</si>
  <si>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</si>
  <si>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</si>
  <si>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</si>
  <si>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</si>
  <si>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</si>
  <si>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</si>
  <si>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</si>
  <si>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</si>
  <si>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</si>
  <si>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</si>
  <si>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</si>
  <si>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</si>
  <si>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</si>
  <si>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</si>
  <si>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</si>
  <si>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</si>
  <si>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</si>
  <si>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</si>
  <si>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</si>
  <si>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</si>
  <si>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</si>
  <si>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</si>
  <si>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</si>
  <si>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</si>
  <si>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</si>
  <si>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</si>
  <si>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</si>
  <si>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</si>
  <si>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</si>
  <si>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</si>
  <si>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</si>
  <si>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</si>
  <si>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</si>
  <si>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</si>
  <si>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</si>
  <si>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</si>
  <si>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</si>
  <si>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</si>
  <si>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</si>
  <si>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</si>
  <si>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</si>
  <si>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</si>
  <si>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</si>
  <si>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</si>
  <si>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</si>
  <si>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</si>
  <si>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</si>
  <si>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</si>
  <si>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</si>
  <si>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</si>
  <si>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</si>
  <si>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</si>
  <si>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</si>
  <si>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</si>
  <si>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</si>
  <si>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</si>
  <si>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</si>
  <si>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</si>
  <si>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</si>
  <si>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</si>
  <si>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</si>
  <si>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</si>
  <si>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</si>
  <si>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</si>
  <si>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</si>
  <si>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</si>
  <si>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</si>
  <si>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</si>
  <si>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</si>
  <si>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</si>
  <si>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</si>
  <si>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</si>
  <si>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</si>
  <si>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</si>
  <si>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</si>
  <si>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</si>
  <si>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</si>
  <si>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</si>
  <si>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</si>
  <si>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</si>
  <si>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</si>
  <si>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</si>
  <si>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</si>
  <si>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</si>
  <si>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</si>
  <si>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</si>
  <si>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</si>
  <si>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</si>
  <si>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</si>
  <si>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</si>
  <si>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</si>
  <si>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</si>
  <si>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</si>
  <si>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</si>
  <si>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</si>
  <si>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</si>
  <si>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</si>
  <si>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</si>
  <si>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</si>
  <si>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</si>
  <si>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</si>
  <si>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</si>
  <si>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</si>
  <si>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</si>
  <si>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</si>
  <si>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</si>
  <si>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</si>
  <si>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</si>
  <si>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</si>
  <si>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</si>
  <si>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</si>
  <si>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</si>
  <si>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</si>
  <si>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</si>
  <si>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</si>
  <si>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</si>
  <si>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</si>
  <si>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</si>
  <si>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</si>
  <si>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</si>
  <si>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</si>
  <si>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</si>
  <si>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</si>
  <si>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</si>
  <si>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</si>
  <si>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</si>
  <si>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</si>
  <si>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</si>
  <si>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</si>
  <si>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</si>
  <si>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</si>
  <si>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</si>
  <si>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</si>
  <si>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</si>
  <si>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</si>
  <si>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</si>
  <si>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</si>
  <si>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</si>
  <si>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</si>
  <si>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</si>
  <si>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</si>
  <si>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</si>
  <si>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</si>
  <si>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</si>
  <si>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</si>
  <si>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</si>
  <si>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</si>
  <si>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</si>
  <si>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</si>
  <si>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</si>
  <si>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</si>
  <si>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</si>
  <si>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</si>
  <si>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</si>
  <si>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</si>
  <si>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</si>
  <si>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</si>
  <si>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</si>
  <si>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</si>
  <si>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</si>
  <si>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</si>
  <si>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</si>
  <si>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</si>
  <si>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</si>
  <si>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</si>
  <si>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</si>
  <si>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</si>
  <si>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</si>
  <si>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</si>
  <si>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</si>
  <si>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</si>
  <si>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</si>
  <si>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</si>
  <si>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</si>
  <si>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</si>
  <si>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</si>
  <si>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</si>
  <si>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</si>
  <si>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</si>
  <si>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</si>
  <si>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</si>
  <si>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</si>
  <si>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</si>
  <si>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</si>
  <si>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</si>
  <si>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</si>
  <si>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</si>
  <si>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</si>
  <si>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</si>
  <si>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</si>
  <si>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</si>
  <si>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</si>
  <si>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</si>
  <si>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</si>
  <si>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(в редакции решений от 29.12.2025 года № 72-422; от 03.02.2026 года № 74-432)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</si>
</sst>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9"/>
  <sheetViews>
    <sheetView tabSelected="1" view="pageBreakPreview" topLeftCell="A502" zoomScale="87" zoomScaleSheetLayoutView="87" workbookViewId="0">
      <selection activeCell="F10" sqref="F10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x14ac:dyDescent="0.3">
      <c r="F1" s="116" t="s">
        <v>294</v>
      </c>
      <c r="G1" s="116"/>
      <c r="H1" s="116"/>
    </row>
    <row r="2" spans="1:11" x14ac:dyDescent="0.3">
      <c r="F2" s="115" t="s">
        <v>408</v>
      </c>
      <c r="G2" s="115"/>
      <c r="H2" s="115"/>
    </row>
    <row r="3" spans="1:11" ht="22.8" customHeight="1" x14ac:dyDescent="0.3">
      <c r="A3" s="117"/>
      <c r="B3" s="117"/>
      <c r="C3" s="117"/>
      <c r="D3" s="117"/>
      <c r="E3" s="117"/>
      <c r="F3" s="117"/>
      <c r="G3" s="117"/>
      <c r="H3" s="117"/>
      <c r="I3" s="90"/>
    </row>
    <row r="4" spans="1:11" ht="32.4" customHeight="1" x14ac:dyDescent="0.3">
      <c r="A4" s="89"/>
      <c r="B4" s="89"/>
      <c r="C4" s="89"/>
      <c r="D4" s="89"/>
      <c r="E4" s="89"/>
      <c r="F4" s="89"/>
      <c r="G4" s="89"/>
      <c r="H4" s="89"/>
      <c r="I4" s="63"/>
    </row>
    <row r="5" spans="1:11" ht="61.2" customHeight="1" x14ac:dyDescent="0.3">
      <c r="A5" s="108" t="s">
        <v>397</v>
      </c>
      <c r="B5" s="108"/>
      <c r="C5" s="108"/>
      <c r="D5" s="108"/>
      <c r="E5" s="108"/>
      <c r="F5" s="108"/>
      <c r="G5" s="108"/>
      <c r="H5" s="108"/>
    </row>
    <row r="6" spans="1:11" ht="25.2" customHeight="1" x14ac:dyDescent="0.3">
      <c r="A6" s="113" t="s">
        <v>417</v>
      </c>
      <c r="B6" s="114"/>
      <c r="C6" s="114"/>
      <c r="D6" s="114"/>
      <c r="E6" s="114"/>
      <c r="F6" s="114"/>
      <c r="G6" s="114"/>
      <c r="H6" s="114"/>
    </row>
    <row r="7" spans="1:11" ht="25.2" customHeight="1" x14ac:dyDescent="0.3">
      <c r="A7" s="107" t="s">
        <v>51</v>
      </c>
      <c r="B7" s="107"/>
      <c r="C7" s="107"/>
      <c r="D7" s="107"/>
      <c r="E7" s="107"/>
      <c r="F7" s="107"/>
      <c r="G7" s="107"/>
      <c r="H7" s="107"/>
    </row>
    <row r="8" spans="1:11" ht="22.8" customHeight="1" x14ac:dyDescent="0.3">
      <c r="A8" s="109" t="s">
        <v>22</v>
      </c>
      <c r="B8" s="112" t="s">
        <v>137</v>
      </c>
      <c r="C8" s="112" t="s">
        <v>138</v>
      </c>
      <c r="D8" s="110" t="s">
        <v>23</v>
      </c>
      <c r="E8" s="111" t="s">
        <v>24</v>
      </c>
      <c r="F8" s="106" t="s">
        <v>274</v>
      </c>
      <c r="G8" s="106" t="s">
        <v>305</v>
      </c>
      <c r="H8" s="106" t="s">
        <v>398</v>
      </c>
    </row>
    <row r="9" spans="1:11" ht="33.6" customHeight="1" x14ac:dyDescent="0.3">
      <c r="A9" s="109"/>
      <c r="B9" s="112"/>
      <c r="C9" s="112"/>
      <c r="D9" s="110"/>
      <c r="E9" s="111"/>
      <c r="F9" s="106"/>
      <c r="G9" s="106"/>
      <c r="H9" s="106"/>
    </row>
    <row r="10" spans="1:11" x14ac:dyDescent="0.3">
      <c r="A10" s="8">
        <v>1</v>
      </c>
      <c r="B10" s="9">
        <v>2</v>
      </c>
      <c r="C10" s="9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</row>
    <row r="11" spans="1:11" s="1" customFormat="1" ht="22.2" customHeight="1" x14ac:dyDescent="0.3">
      <c r="A11" s="12" t="s">
        <v>0</v>
      </c>
      <c r="B11" s="13" t="s">
        <v>26</v>
      </c>
      <c r="C11" s="13"/>
      <c r="D11" s="14"/>
      <c r="E11" s="14"/>
      <c r="F11" s="15">
        <f>F18+F29+F98+F103+F71+F12+F65</f>
        <v>73841.899999999994</v>
      </c>
      <c r="G11" s="15">
        <f>G18+G29+G98+G103+G71+G12+G65</f>
        <v>72910.600000000006</v>
      </c>
      <c r="H11" s="15">
        <f>H18+H29+H98+H103+H71+H12+H65</f>
        <v>75255.5</v>
      </c>
      <c r="I11" s="5"/>
      <c r="J11" s="5"/>
      <c r="K11" s="5"/>
    </row>
    <row r="12" spans="1:11" s="1" customFormat="1" ht="34.799999999999997" customHeight="1" x14ac:dyDescent="0.3">
      <c r="A12" s="16" t="s">
        <v>1</v>
      </c>
      <c r="B12" s="13" t="s">
        <v>26</v>
      </c>
      <c r="C12" s="13" t="s">
        <v>38</v>
      </c>
      <c r="D12" s="14"/>
      <c r="E12" s="14"/>
      <c r="F12" s="15">
        <f t="shared" ref="F12:G12" si="0">F14</f>
        <v>2786.2</v>
      </c>
      <c r="G12" s="15">
        <f t="shared" si="0"/>
        <v>2994.6</v>
      </c>
      <c r="H12" s="15">
        <f>H14</f>
        <v>3114.3</v>
      </c>
      <c r="I12" s="5"/>
      <c r="J12" s="5"/>
      <c r="K12" s="5"/>
    </row>
    <row r="13" spans="1:11" s="1" customFormat="1" ht="16.8" customHeight="1" x14ac:dyDescent="0.3">
      <c r="A13" s="7" t="s">
        <v>156</v>
      </c>
      <c r="B13" s="17" t="s">
        <v>26</v>
      </c>
      <c r="C13" s="17" t="s">
        <v>38</v>
      </c>
      <c r="D13" s="18" t="s">
        <v>55</v>
      </c>
      <c r="E13" s="18"/>
      <c r="F13" s="19">
        <f t="shared" ref="F13:G16" si="1">F14</f>
        <v>2786.2</v>
      </c>
      <c r="G13" s="19">
        <f t="shared" si="1"/>
        <v>2994.6</v>
      </c>
      <c r="H13" s="19">
        <f>H14</f>
        <v>3114.3</v>
      </c>
      <c r="I13" s="5">
        <f>F17+F23+F58+F64+F94+F97+F383+F450</f>
        <v>46752.099999999991</v>
      </c>
      <c r="J13" s="5">
        <f>G17+G23+G58+G64+G94+G97+G383+G450</f>
        <v>48173.2</v>
      </c>
      <c r="K13" s="5">
        <f>H17+H23+H58+H64+H94+H97+H383+H450</f>
        <v>49599.799999999996</v>
      </c>
    </row>
    <row r="14" spans="1:11" s="1" customFormat="1" ht="19.8" customHeight="1" x14ac:dyDescent="0.3">
      <c r="A14" s="7" t="s">
        <v>31</v>
      </c>
      <c r="B14" s="17" t="s">
        <v>26</v>
      </c>
      <c r="C14" s="17" t="s">
        <v>38</v>
      </c>
      <c r="D14" s="18" t="s">
        <v>97</v>
      </c>
      <c r="E14" s="18"/>
      <c r="F14" s="19">
        <f>F15</f>
        <v>2786.2</v>
      </c>
      <c r="G14" s="19">
        <f t="shared" si="1"/>
        <v>2994.6</v>
      </c>
      <c r="H14" s="19">
        <f>H15</f>
        <v>3114.3</v>
      </c>
      <c r="I14" s="5"/>
      <c r="J14" s="5"/>
      <c r="K14" s="5"/>
    </row>
    <row r="15" spans="1:11" s="1" customFormat="1" ht="31.2" x14ac:dyDescent="0.3">
      <c r="A15" s="7" t="s">
        <v>136</v>
      </c>
      <c r="B15" s="17" t="s">
        <v>26</v>
      </c>
      <c r="C15" s="17" t="s">
        <v>38</v>
      </c>
      <c r="D15" s="18" t="s">
        <v>135</v>
      </c>
      <c r="E15" s="18"/>
      <c r="F15" s="19">
        <f t="shared" si="1"/>
        <v>2786.2</v>
      </c>
      <c r="G15" s="19">
        <f t="shared" si="1"/>
        <v>2994.6</v>
      </c>
      <c r="H15" s="19">
        <f>H16</f>
        <v>3114.3</v>
      </c>
      <c r="I15" s="5"/>
      <c r="J15" s="5"/>
      <c r="K15" s="5"/>
    </row>
    <row r="16" spans="1:11" s="1" customFormat="1" ht="62.4" x14ac:dyDescent="0.3">
      <c r="A16" s="7" t="s">
        <v>275</v>
      </c>
      <c r="B16" s="17" t="s">
        <v>26</v>
      </c>
      <c r="C16" s="17" t="s">
        <v>38</v>
      </c>
      <c r="D16" s="18" t="s">
        <v>135</v>
      </c>
      <c r="E16" s="18">
        <v>100</v>
      </c>
      <c r="F16" s="19">
        <f t="shared" si="1"/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29</v>
      </c>
      <c r="B17" s="17" t="s">
        <v>26</v>
      </c>
      <c r="C17" s="17" t="s">
        <v>38</v>
      </c>
      <c r="D17" s="18" t="s">
        <v>135</v>
      </c>
      <c r="E17" s="18">
        <v>120</v>
      </c>
      <c r="F17" s="40">
        <v>2786.2</v>
      </c>
      <c r="G17" s="40">
        <v>2994.6</v>
      </c>
      <c r="H17" s="40">
        <v>3114.3</v>
      </c>
      <c r="I17" s="5"/>
      <c r="J17" s="5"/>
      <c r="K17" s="5"/>
    </row>
    <row r="18" spans="1:14" s="1" customFormat="1" ht="46.8" x14ac:dyDescent="0.3">
      <c r="A18" s="16" t="s">
        <v>8</v>
      </c>
      <c r="B18" s="13" t="s">
        <v>26</v>
      </c>
      <c r="C18" s="13" t="s">
        <v>27</v>
      </c>
      <c r="D18" s="14"/>
      <c r="E18" s="14"/>
      <c r="F18" s="15">
        <f>F19+F24</f>
        <v>794.3</v>
      </c>
      <c r="G18" s="15">
        <f t="shared" ref="G18:H18" si="2">G19+G24</f>
        <v>394.3</v>
      </c>
      <c r="H18" s="15">
        <f t="shared" si="2"/>
        <v>394.3</v>
      </c>
    </row>
    <row r="19" spans="1:14" ht="46.8" x14ac:dyDescent="0.3">
      <c r="A19" s="7" t="s">
        <v>382</v>
      </c>
      <c r="B19" s="17" t="s">
        <v>26</v>
      </c>
      <c r="C19" s="17" t="s">
        <v>27</v>
      </c>
      <c r="D19" s="18" t="s">
        <v>91</v>
      </c>
      <c r="E19" s="18"/>
      <c r="F19" s="19">
        <f t="shared" ref="F19:H20" si="3">F20</f>
        <v>394.3</v>
      </c>
      <c r="G19" s="19">
        <f t="shared" si="3"/>
        <v>394.3</v>
      </c>
      <c r="H19" s="19">
        <f>H20</f>
        <v>394.3</v>
      </c>
      <c r="L19" s="3"/>
      <c r="M19" s="3"/>
      <c r="N19" s="3"/>
    </row>
    <row r="20" spans="1:14" ht="31.2" x14ac:dyDescent="0.3">
      <c r="A20" s="7" t="s">
        <v>383</v>
      </c>
      <c r="B20" s="17" t="s">
        <v>26</v>
      </c>
      <c r="C20" s="17" t="s">
        <v>27</v>
      </c>
      <c r="D20" s="18" t="s">
        <v>92</v>
      </c>
      <c r="E20" s="18"/>
      <c r="F20" s="19">
        <f>F21</f>
        <v>394.3</v>
      </c>
      <c r="G20" s="19">
        <f t="shared" si="3"/>
        <v>394.3</v>
      </c>
      <c r="H20" s="19">
        <f t="shared" si="3"/>
        <v>394.3</v>
      </c>
    </row>
    <row r="21" spans="1:14" ht="31.2" x14ac:dyDescent="0.3">
      <c r="A21" s="7" t="s">
        <v>384</v>
      </c>
      <c r="B21" s="17" t="s">
        <v>26</v>
      </c>
      <c r="C21" s="17" t="s">
        <v>27</v>
      </c>
      <c r="D21" s="18" t="s">
        <v>93</v>
      </c>
      <c r="E21" s="18"/>
      <c r="F21" s="19">
        <f t="shared" ref="F21:G22" si="4">F22</f>
        <v>394.3</v>
      </c>
      <c r="G21" s="19">
        <f t="shared" si="4"/>
        <v>394.3</v>
      </c>
      <c r="H21" s="19">
        <f>H22</f>
        <v>394.3</v>
      </c>
    </row>
    <row r="22" spans="1:14" ht="31.2" x14ac:dyDescent="0.3">
      <c r="A22" s="7" t="s">
        <v>33</v>
      </c>
      <c r="B22" s="17" t="s">
        <v>26</v>
      </c>
      <c r="C22" s="17" t="s">
        <v>27</v>
      </c>
      <c r="D22" s="18" t="s">
        <v>93</v>
      </c>
      <c r="E22" s="18">
        <v>200</v>
      </c>
      <c r="F22" s="19">
        <f t="shared" si="4"/>
        <v>394.3</v>
      </c>
      <c r="G22" s="19">
        <f t="shared" si="4"/>
        <v>394.3</v>
      </c>
      <c r="H22" s="19">
        <f>H23</f>
        <v>394.3</v>
      </c>
    </row>
    <row r="23" spans="1:14" ht="31.2" x14ac:dyDescent="0.3">
      <c r="A23" s="7" t="s">
        <v>34</v>
      </c>
      <c r="B23" s="17" t="s">
        <v>26</v>
      </c>
      <c r="C23" s="17" t="s">
        <v>27</v>
      </c>
      <c r="D23" s="18" t="s">
        <v>93</v>
      </c>
      <c r="E23" s="18">
        <v>240</v>
      </c>
      <c r="F23" s="40">
        <v>394.3</v>
      </c>
      <c r="G23" s="40">
        <v>394.3</v>
      </c>
      <c r="H23" s="40">
        <v>394.3</v>
      </c>
    </row>
    <row r="24" spans="1:14" x14ac:dyDescent="0.3">
      <c r="A24" s="7" t="s">
        <v>156</v>
      </c>
      <c r="B24" s="17" t="s">
        <v>26</v>
      </c>
      <c r="C24" s="17" t="s">
        <v>27</v>
      </c>
      <c r="D24" s="18" t="s">
        <v>55</v>
      </c>
      <c r="E24" s="18"/>
      <c r="F24" s="40">
        <f>F25</f>
        <v>400</v>
      </c>
      <c r="G24" s="40">
        <f t="shared" ref="G24:H25" si="5">G25</f>
        <v>0</v>
      </c>
      <c r="H24" s="40">
        <f t="shared" si="5"/>
        <v>0</v>
      </c>
    </row>
    <row r="25" spans="1:14" ht="17.399999999999999" customHeight="1" x14ac:dyDescent="0.3">
      <c r="A25" s="7" t="s">
        <v>28</v>
      </c>
      <c r="B25" s="17" t="s">
        <v>26</v>
      </c>
      <c r="C25" s="17" t="s">
        <v>27</v>
      </c>
      <c r="D25" s="18" t="s">
        <v>119</v>
      </c>
      <c r="E25" s="18"/>
      <c r="F25" s="40">
        <f>F26</f>
        <v>400</v>
      </c>
      <c r="G25" s="40">
        <f t="shared" si="5"/>
        <v>0</v>
      </c>
      <c r="H25" s="40">
        <f t="shared" si="5"/>
        <v>0</v>
      </c>
    </row>
    <row r="26" spans="1:14" x14ac:dyDescent="0.3">
      <c r="A26" s="7" t="s">
        <v>316</v>
      </c>
      <c r="B26" s="17" t="s">
        <v>26</v>
      </c>
      <c r="C26" s="17" t="s">
        <v>27</v>
      </c>
      <c r="D26" s="18" t="s">
        <v>317</v>
      </c>
      <c r="E26" s="18"/>
      <c r="F26" s="40">
        <f>F27</f>
        <v>400</v>
      </c>
      <c r="G26" s="40">
        <f t="shared" ref="G26:H27" si="6">G27</f>
        <v>0</v>
      </c>
      <c r="H26" s="40">
        <f t="shared" si="6"/>
        <v>0</v>
      </c>
    </row>
    <row r="27" spans="1:14" ht="31.2" x14ac:dyDescent="0.3">
      <c r="A27" s="7" t="s">
        <v>33</v>
      </c>
      <c r="B27" s="17" t="s">
        <v>26</v>
      </c>
      <c r="C27" s="17" t="s">
        <v>27</v>
      </c>
      <c r="D27" s="18" t="s">
        <v>317</v>
      </c>
      <c r="E27" s="18">
        <v>200</v>
      </c>
      <c r="F27" s="40">
        <f>F28</f>
        <v>400</v>
      </c>
      <c r="G27" s="40">
        <f t="shared" si="6"/>
        <v>0</v>
      </c>
      <c r="H27" s="40">
        <f t="shared" si="6"/>
        <v>0</v>
      </c>
    </row>
    <row r="28" spans="1:14" ht="31.2" x14ac:dyDescent="0.3">
      <c r="A28" s="7" t="s">
        <v>34</v>
      </c>
      <c r="B28" s="17" t="s">
        <v>26</v>
      </c>
      <c r="C28" s="17" t="s">
        <v>27</v>
      </c>
      <c r="D28" s="18" t="s">
        <v>317</v>
      </c>
      <c r="E28" s="18">
        <v>240</v>
      </c>
      <c r="F28" s="40">
        <v>400</v>
      </c>
      <c r="G28" s="40">
        <v>0</v>
      </c>
      <c r="H28" s="40">
        <v>0</v>
      </c>
    </row>
    <row r="29" spans="1:14" ht="46.8" x14ac:dyDescent="0.3">
      <c r="A29" s="16" t="s">
        <v>2</v>
      </c>
      <c r="B29" s="13" t="s">
        <v>26</v>
      </c>
      <c r="C29" s="13" t="s">
        <v>30</v>
      </c>
      <c r="D29" s="14"/>
      <c r="E29" s="14"/>
      <c r="F29" s="15">
        <f>F37+F54+F30</f>
        <v>32975.1</v>
      </c>
      <c r="G29" s="15">
        <f>G37+G54+G30</f>
        <v>33887.799999999996</v>
      </c>
      <c r="H29" s="15">
        <f>H37+H54+H30</f>
        <v>35428.400000000001</v>
      </c>
    </row>
    <row r="30" spans="1:14" ht="46.8" x14ac:dyDescent="0.3">
      <c r="A30" s="7" t="s">
        <v>301</v>
      </c>
      <c r="B30" s="17" t="s">
        <v>26</v>
      </c>
      <c r="C30" s="17" t="s">
        <v>30</v>
      </c>
      <c r="D30" s="18" t="s">
        <v>91</v>
      </c>
      <c r="E30" s="18"/>
      <c r="F30" s="67">
        <f>F31</f>
        <v>469.1</v>
      </c>
      <c r="G30" s="67">
        <f t="shared" ref="G30:H33" si="7">G31</f>
        <v>169.1</v>
      </c>
      <c r="H30" s="67">
        <f t="shared" si="7"/>
        <v>519.1</v>
      </c>
    </row>
    <row r="31" spans="1:14" ht="31.2" x14ac:dyDescent="0.3">
      <c r="A31" s="7" t="s">
        <v>302</v>
      </c>
      <c r="B31" s="17" t="s">
        <v>26</v>
      </c>
      <c r="C31" s="17" t="s">
        <v>30</v>
      </c>
      <c r="D31" s="18" t="s">
        <v>92</v>
      </c>
      <c r="E31" s="18"/>
      <c r="F31" s="67">
        <f>F32</f>
        <v>469.1</v>
      </c>
      <c r="G31" s="67">
        <f t="shared" si="7"/>
        <v>169.1</v>
      </c>
      <c r="H31" s="67">
        <f t="shared" si="7"/>
        <v>519.1</v>
      </c>
    </row>
    <row r="32" spans="1:14" ht="31.2" x14ac:dyDescent="0.3">
      <c r="A32" s="7" t="s">
        <v>128</v>
      </c>
      <c r="B32" s="17" t="s">
        <v>26</v>
      </c>
      <c r="C32" s="17" t="s">
        <v>30</v>
      </c>
      <c r="D32" s="18" t="s">
        <v>93</v>
      </c>
      <c r="E32" s="18"/>
      <c r="F32" s="40">
        <f>F33+F35</f>
        <v>469.1</v>
      </c>
      <c r="G32" s="40">
        <f t="shared" ref="G32:H32" si="8">G33+G35</f>
        <v>169.1</v>
      </c>
      <c r="H32" s="40">
        <f t="shared" si="8"/>
        <v>519.1</v>
      </c>
    </row>
    <row r="33" spans="1:8" ht="31.2" x14ac:dyDescent="0.3">
      <c r="A33" s="7" t="s">
        <v>33</v>
      </c>
      <c r="B33" s="17" t="s">
        <v>26</v>
      </c>
      <c r="C33" s="17" t="s">
        <v>30</v>
      </c>
      <c r="D33" s="18" t="s">
        <v>93</v>
      </c>
      <c r="E33" s="18">
        <v>200</v>
      </c>
      <c r="F33" s="40">
        <f>F34</f>
        <v>439.1</v>
      </c>
      <c r="G33" s="40">
        <f t="shared" si="7"/>
        <v>139.1</v>
      </c>
      <c r="H33" s="40">
        <f t="shared" si="7"/>
        <v>489.1</v>
      </c>
    </row>
    <row r="34" spans="1:8" ht="31.2" x14ac:dyDescent="0.3">
      <c r="A34" s="7" t="s">
        <v>34</v>
      </c>
      <c r="B34" s="17" t="s">
        <v>26</v>
      </c>
      <c r="C34" s="17" t="s">
        <v>30</v>
      </c>
      <c r="D34" s="18" t="s">
        <v>93</v>
      </c>
      <c r="E34" s="18">
        <v>240</v>
      </c>
      <c r="F34" s="40">
        <v>439.1</v>
      </c>
      <c r="G34" s="40">
        <v>139.1</v>
      </c>
      <c r="H34" s="40">
        <v>489.1</v>
      </c>
    </row>
    <row r="35" spans="1:8" x14ac:dyDescent="0.3">
      <c r="A35" s="7" t="s">
        <v>35</v>
      </c>
      <c r="B35" s="17" t="s">
        <v>26</v>
      </c>
      <c r="C35" s="17" t="s">
        <v>30</v>
      </c>
      <c r="D35" s="18" t="s">
        <v>93</v>
      </c>
      <c r="E35" s="18">
        <v>800</v>
      </c>
      <c r="F35" s="40">
        <f>F36</f>
        <v>30</v>
      </c>
      <c r="G35" s="40">
        <f>G36</f>
        <v>30</v>
      </c>
      <c r="H35" s="40">
        <f>H36</f>
        <v>30</v>
      </c>
    </row>
    <row r="36" spans="1:8" x14ac:dyDescent="0.3">
      <c r="A36" s="27" t="s">
        <v>36</v>
      </c>
      <c r="B36" s="17" t="s">
        <v>26</v>
      </c>
      <c r="C36" s="17" t="s">
        <v>30</v>
      </c>
      <c r="D36" s="18" t="s">
        <v>93</v>
      </c>
      <c r="E36" s="18">
        <v>850</v>
      </c>
      <c r="F36" s="40">
        <v>30</v>
      </c>
      <c r="G36" s="40">
        <v>30</v>
      </c>
      <c r="H36" s="40">
        <v>30</v>
      </c>
    </row>
    <row r="37" spans="1:8" x14ac:dyDescent="0.3">
      <c r="A37" s="7" t="s">
        <v>52</v>
      </c>
      <c r="B37" s="17" t="s">
        <v>26</v>
      </c>
      <c r="C37" s="17" t="s">
        <v>30</v>
      </c>
      <c r="D37" s="18" t="s">
        <v>63</v>
      </c>
      <c r="E37" s="18"/>
      <c r="F37" s="19">
        <f>F38+F50</f>
        <v>2606</v>
      </c>
      <c r="G37" s="19">
        <f t="shared" ref="G37:H37" si="9">G38+G50</f>
        <v>2606</v>
      </c>
      <c r="H37" s="19">
        <f t="shared" si="9"/>
        <v>2606</v>
      </c>
    </row>
    <row r="38" spans="1:8" x14ac:dyDescent="0.3">
      <c r="A38" s="7" t="s">
        <v>70</v>
      </c>
      <c r="B38" s="17" t="s">
        <v>26</v>
      </c>
      <c r="C38" s="17" t="s">
        <v>30</v>
      </c>
      <c r="D38" s="18" t="s">
        <v>71</v>
      </c>
      <c r="E38" s="18"/>
      <c r="F38" s="19">
        <f>F39+F44+F47</f>
        <v>1971.6000000000001</v>
      </c>
      <c r="G38" s="19">
        <f t="shared" ref="G38:H38" si="10">G39+G44+G47</f>
        <v>1971.6000000000001</v>
      </c>
      <c r="H38" s="19">
        <f t="shared" si="10"/>
        <v>1971.6000000000001</v>
      </c>
    </row>
    <row r="39" spans="1:8" ht="78" x14ac:dyDescent="0.3">
      <c r="A39" s="7" t="s">
        <v>202</v>
      </c>
      <c r="B39" s="17" t="s">
        <v>26</v>
      </c>
      <c r="C39" s="17" t="s">
        <v>30</v>
      </c>
      <c r="D39" s="18" t="s">
        <v>120</v>
      </c>
      <c r="E39" s="18"/>
      <c r="F39" s="19">
        <f t="shared" ref="F39:G39" si="11">F40+F42</f>
        <v>657.2</v>
      </c>
      <c r="G39" s="19">
        <f t="shared" si="11"/>
        <v>657.2</v>
      </c>
      <c r="H39" s="19">
        <f>H40+H42</f>
        <v>657.2</v>
      </c>
    </row>
    <row r="40" spans="1:8" ht="62.4" x14ac:dyDescent="0.3">
      <c r="A40" s="7" t="s">
        <v>82</v>
      </c>
      <c r="B40" s="17" t="s">
        <v>26</v>
      </c>
      <c r="C40" s="17" t="s">
        <v>30</v>
      </c>
      <c r="D40" s="18" t="s">
        <v>120</v>
      </c>
      <c r="E40" s="18">
        <v>100</v>
      </c>
      <c r="F40" s="19">
        <f t="shared" ref="F40:G40" si="12">F41</f>
        <v>647.20000000000005</v>
      </c>
      <c r="G40" s="19">
        <f t="shared" si="12"/>
        <v>647.20000000000005</v>
      </c>
      <c r="H40" s="19">
        <f>H41</f>
        <v>647.20000000000005</v>
      </c>
    </row>
    <row r="41" spans="1:8" ht="31.2" x14ac:dyDescent="0.3">
      <c r="A41" s="22" t="s">
        <v>29</v>
      </c>
      <c r="B41" s="17" t="s">
        <v>26</v>
      </c>
      <c r="C41" s="17" t="s">
        <v>30</v>
      </c>
      <c r="D41" s="18" t="s">
        <v>120</v>
      </c>
      <c r="E41" s="23">
        <v>120</v>
      </c>
      <c r="F41" s="25">
        <v>647.20000000000005</v>
      </c>
      <c r="G41" s="25">
        <v>647.20000000000005</v>
      </c>
      <c r="H41" s="19">
        <v>647.20000000000005</v>
      </c>
    </row>
    <row r="42" spans="1:8" ht="31.2" x14ac:dyDescent="0.3">
      <c r="A42" s="22" t="s">
        <v>33</v>
      </c>
      <c r="B42" s="17" t="s">
        <v>26</v>
      </c>
      <c r="C42" s="17" t="s">
        <v>30</v>
      </c>
      <c r="D42" s="18" t="s">
        <v>120</v>
      </c>
      <c r="E42" s="23">
        <v>200</v>
      </c>
      <c r="F42" s="19">
        <f t="shared" ref="F42:G42" si="13">F43</f>
        <v>10</v>
      </c>
      <c r="G42" s="19">
        <f t="shared" si="13"/>
        <v>10</v>
      </c>
      <c r="H42" s="19">
        <f>H43</f>
        <v>10</v>
      </c>
    </row>
    <row r="43" spans="1:8" ht="31.2" x14ac:dyDescent="0.3">
      <c r="A43" s="22" t="s">
        <v>34</v>
      </c>
      <c r="B43" s="17" t="s">
        <v>26</v>
      </c>
      <c r="C43" s="17" t="s">
        <v>30</v>
      </c>
      <c r="D43" s="18" t="s">
        <v>120</v>
      </c>
      <c r="E43" s="23">
        <v>240</v>
      </c>
      <c r="F43" s="25">
        <v>10</v>
      </c>
      <c r="G43" s="24">
        <v>10</v>
      </c>
      <c r="H43" s="19">
        <v>10</v>
      </c>
    </row>
    <row r="44" spans="1:8" ht="62.4" x14ac:dyDescent="0.3">
      <c r="A44" s="22" t="s">
        <v>203</v>
      </c>
      <c r="B44" s="17" t="s">
        <v>26</v>
      </c>
      <c r="C44" s="17" t="s">
        <v>30</v>
      </c>
      <c r="D44" s="18" t="s">
        <v>121</v>
      </c>
      <c r="E44" s="18"/>
      <c r="F44" s="19">
        <f>F45</f>
        <v>657.2</v>
      </c>
      <c r="G44" s="19">
        <f>G45</f>
        <v>657.2</v>
      </c>
      <c r="H44" s="19">
        <f>H45</f>
        <v>657.2</v>
      </c>
    </row>
    <row r="45" spans="1:8" ht="62.4" x14ac:dyDescent="0.3">
      <c r="A45" s="7" t="s">
        <v>58</v>
      </c>
      <c r="B45" s="17" t="s">
        <v>26</v>
      </c>
      <c r="C45" s="17" t="s">
        <v>30</v>
      </c>
      <c r="D45" s="18" t="s">
        <v>121</v>
      </c>
      <c r="E45" s="18">
        <v>100</v>
      </c>
      <c r="F45" s="19">
        <f t="shared" ref="F45:G45" si="14">F46</f>
        <v>657.2</v>
      </c>
      <c r="G45" s="19">
        <f t="shared" si="14"/>
        <v>657.2</v>
      </c>
      <c r="H45" s="19">
        <f>H46</f>
        <v>657.2</v>
      </c>
    </row>
    <row r="46" spans="1:8" ht="31.2" x14ac:dyDescent="0.3">
      <c r="A46" s="7" t="s">
        <v>29</v>
      </c>
      <c r="B46" s="17" t="s">
        <v>26</v>
      </c>
      <c r="C46" s="17" t="s">
        <v>30</v>
      </c>
      <c r="D46" s="18" t="s">
        <v>121</v>
      </c>
      <c r="E46" s="18">
        <v>120</v>
      </c>
      <c r="F46" s="21">
        <v>657.2</v>
      </c>
      <c r="G46" s="21">
        <v>657.2</v>
      </c>
      <c r="H46" s="19">
        <v>657.2</v>
      </c>
    </row>
    <row r="47" spans="1:8" ht="109.2" x14ac:dyDescent="0.3">
      <c r="A47" s="22" t="s">
        <v>204</v>
      </c>
      <c r="B47" s="17" t="s">
        <v>26</v>
      </c>
      <c r="C47" s="17" t="s">
        <v>30</v>
      </c>
      <c r="D47" s="18" t="s">
        <v>207</v>
      </c>
      <c r="E47" s="18"/>
      <c r="F47" s="19">
        <f>F48</f>
        <v>657.2</v>
      </c>
      <c r="G47" s="19">
        <f t="shared" ref="G47:H47" si="15">G48</f>
        <v>657.2</v>
      </c>
      <c r="H47" s="19">
        <f t="shared" si="15"/>
        <v>657.2</v>
      </c>
    </row>
    <row r="48" spans="1:8" ht="62.4" x14ac:dyDescent="0.3">
      <c r="A48" s="7" t="s">
        <v>58</v>
      </c>
      <c r="B48" s="17" t="s">
        <v>26</v>
      </c>
      <c r="C48" s="17" t="s">
        <v>30</v>
      </c>
      <c r="D48" s="18" t="s">
        <v>207</v>
      </c>
      <c r="E48" s="18">
        <v>100</v>
      </c>
      <c r="F48" s="19">
        <f t="shared" ref="F48:G48" si="16">F49</f>
        <v>657.2</v>
      </c>
      <c r="G48" s="19">
        <f t="shared" si="16"/>
        <v>657.2</v>
      </c>
      <c r="H48" s="19">
        <f>H49</f>
        <v>657.2</v>
      </c>
    </row>
    <row r="49" spans="1:8" ht="31.2" x14ac:dyDescent="0.3">
      <c r="A49" s="7" t="s">
        <v>29</v>
      </c>
      <c r="B49" s="17" t="s">
        <v>26</v>
      </c>
      <c r="C49" s="17" t="s">
        <v>30</v>
      </c>
      <c r="D49" s="18" t="s">
        <v>207</v>
      </c>
      <c r="E49" s="18">
        <v>120</v>
      </c>
      <c r="F49" s="21">
        <v>657.2</v>
      </c>
      <c r="G49" s="21">
        <v>657.2</v>
      </c>
      <c r="H49" s="21">
        <v>657.2</v>
      </c>
    </row>
    <row r="50" spans="1:8" x14ac:dyDescent="0.3">
      <c r="A50" s="56" t="s">
        <v>166</v>
      </c>
      <c r="B50" s="58" t="s">
        <v>26</v>
      </c>
      <c r="C50" s="58" t="s">
        <v>30</v>
      </c>
      <c r="D50" s="59" t="s">
        <v>64</v>
      </c>
      <c r="E50" s="59"/>
      <c r="F50" s="67">
        <f>F51</f>
        <v>634.4</v>
      </c>
      <c r="G50" s="67">
        <f t="shared" ref="G50:H52" si="17">G51</f>
        <v>634.4</v>
      </c>
      <c r="H50" s="67">
        <f t="shared" si="17"/>
        <v>634.4</v>
      </c>
    </row>
    <row r="51" spans="1:8" ht="31.2" x14ac:dyDescent="0.3">
      <c r="A51" s="7" t="s">
        <v>318</v>
      </c>
      <c r="B51" s="17" t="s">
        <v>26</v>
      </c>
      <c r="C51" s="17" t="s">
        <v>30</v>
      </c>
      <c r="D51" s="18" t="s">
        <v>319</v>
      </c>
      <c r="E51" s="18"/>
      <c r="F51" s="40">
        <f>F52</f>
        <v>634.4</v>
      </c>
      <c r="G51" s="40">
        <f t="shared" si="17"/>
        <v>634.4</v>
      </c>
      <c r="H51" s="40">
        <f t="shared" si="17"/>
        <v>634.4</v>
      </c>
    </row>
    <row r="52" spans="1:8" ht="62.4" x14ac:dyDescent="0.3">
      <c r="A52" s="7" t="s">
        <v>266</v>
      </c>
      <c r="B52" s="17" t="s">
        <v>26</v>
      </c>
      <c r="C52" s="17" t="s">
        <v>30</v>
      </c>
      <c r="D52" s="18" t="s">
        <v>319</v>
      </c>
      <c r="E52" s="18">
        <v>100</v>
      </c>
      <c r="F52" s="40">
        <f>F53</f>
        <v>634.4</v>
      </c>
      <c r="G52" s="40">
        <f t="shared" si="17"/>
        <v>634.4</v>
      </c>
      <c r="H52" s="40">
        <f t="shared" si="17"/>
        <v>634.4</v>
      </c>
    </row>
    <row r="53" spans="1:8" ht="31.2" x14ac:dyDescent="0.3">
      <c r="A53" s="22" t="s">
        <v>29</v>
      </c>
      <c r="B53" s="17" t="s">
        <v>26</v>
      </c>
      <c r="C53" s="17" t="s">
        <v>30</v>
      </c>
      <c r="D53" s="18" t="s">
        <v>319</v>
      </c>
      <c r="E53" s="23">
        <v>120</v>
      </c>
      <c r="F53" s="40">
        <v>634.4</v>
      </c>
      <c r="G53" s="40">
        <v>634.4</v>
      </c>
      <c r="H53" s="40">
        <v>634.4</v>
      </c>
    </row>
    <row r="54" spans="1:8" x14ac:dyDescent="0.3">
      <c r="A54" s="7" t="s">
        <v>156</v>
      </c>
      <c r="B54" s="17" t="s">
        <v>26</v>
      </c>
      <c r="C54" s="17" t="s">
        <v>30</v>
      </c>
      <c r="D54" s="18" t="s">
        <v>55</v>
      </c>
      <c r="E54" s="18"/>
      <c r="F54" s="19">
        <f t="shared" ref="F54:H54" si="18">F55</f>
        <v>29900</v>
      </c>
      <c r="G54" s="19">
        <f t="shared" si="18"/>
        <v>31112.7</v>
      </c>
      <c r="H54" s="19">
        <f t="shared" si="18"/>
        <v>32303.3</v>
      </c>
    </row>
    <row r="55" spans="1:8" x14ac:dyDescent="0.3">
      <c r="A55" s="7" t="s">
        <v>31</v>
      </c>
      <c r="B55" s="17" t="s">
        <v>26</v>
      </c>
      <c r="C55" s="17" t="s">
        <v>30</v>
      </c>
      <c r="D55" s="18" t="s">
        <v>97</v>
      </c>
      <c r="E55" s="18"/>
      <c r="F55" s="19">
        <f>F56+F62+F59</f>
        <v>29900</v>
      </c>
      <c r="G55" s="19">
        <f t="shared" ref="G55:H55" si="19">G56+G62+G59</f>
        <v>31112.7</v>
      </c>
      <c r="H55" s="19">
        <f t="shared" si="19"/>
        <v>32303.3</v>
      </c>
    </row>
    <row r="56" spans="1:8" x14ac:dyDescent="0.3">
      <c r="A56" s="7" t="s">
        <v>32</v>
      </c>
      <c r="B56" s="26" t="s">
        <v>26</v>
      </c>
      <c r="C56" s="26" t="s">
        <v>30</v>
      </c>
      <c r="D56" s="18" t="s">
        <v>57</v>
      </c>
      <c r="E56" s="18"/>
      <c r="F56" s="19">
        <f t="shared" ref="F56:H57" si="20">F57</f>
        <v>27900</v>
      </c>
      <c r="G56" s="19">
        <f t="shared" si="20"/>
        <v>29112.7</v>
      </c>
      <c r="H56" s="19">
        <f t="shared" si="20"/>
        <v>30277.200000000001</v>
      </c>
    </row>
    <row r="57" spans="1:8" ht="62.4" x14ac:dyDescent="0.3">
      <c r="A57" s="7" t="s">
        <v>82</v>
      </c>
      <c r="B57" s="17" t="s">
        <v>26</v>
      </c>
      <c r="C57" s="17" t="s">
        <v>30</v>
      </c>
      <c r="D57" s="18" t="s">
        <v>57</v>
      </c>
      <c r="E57" s="18">
        <v>100</v>
      </c>
      <c r="F57" s="19">
        <f t="shared" si="20"/>
        <v>27900</v>
      </c>
      <c r="G57" s="19">
        <f t="shared" si="20"/>
        <v>29112.7</v>
      </c>
      <c r="H57" s="19">
        <f>H58</f>
        <v>30277.200000000001</v>
      </c>
    </row>
    <row r="58" spans="1:8" ht="31.2" x14ac:dyDescent="0.3">
      <c r="A58" s="7" t="s">
        <v>29</v>
      </c>
      <c r="B58" s="17" t="s">
        <v>26</v>
      </c>
      <c r="C58" s="17" t="s">
        <v>30</v>
      </c>
      <c r="D58" s="18" t="s">
        <v>57</v>
      </c>
      <c r="E58" s="18">
        <v>120</v>
      </c>
      <c r="F58" s="40">
        <v>27900</v>
      </c>
      <c r="G58" s="40">
        <v>29112.7</v>
      </c>
      <c r="H58" s="40">
        <v>30277.200000000001</v>
      </c>
    </row>
    <row r="59" spans="1:8" ht="31.2" x14ac:dyDescent="0.3">
      <c r="A59" s="7" t="s">
        <v>261</v>
      </c>
      <c r="B59" s="17" t="s">
        <v>26</v>
      </c>
      <c r="C59" s="17" t="s">
        <v>30</v>
      </c>
      <c r="D59" s="18" t="s">
        <v>262</v>
      </c>
      <c r="E59" s="18"/>
      <c r="F59" s="33">
        <f>F60</f>
        <v>1926.9</v>
      </c>
      <c r="G59" s="33">
        <f t="shared" ref="G59:H59" si="21">G60</f>
        <v>1926.9</v>
      </c>
      <c r="H59" s="33">
        <f t="shared" si="21"/>
        <v>1953</v>
      </c>
    </row>
    <row r="60" spans="1:8" ht="62.4" x14ac:dyDescent="0.3">
      <c r="A60" s="7" t="s">
        <v>82</v>
      </c>
      <c r="B60" s="17" t="s">
        <v>26</v>
      </c>
      <c r="C60" s="17" t="s">
        <v>30</v>
      </c>
      <c r="D60" s="18" t="s">
        <v>262</v>
      </c>
      <c r="E60" s="18">
        <v>100</v>
      </c>
      <c r="F60" s="33">
        <f>F61</f>
        <v>1926.9</v>
      </c>
      <c r="G60" s="33">
        <f t="shared" ref="G60:H60" si="22">G61</f>
        <v>1926.9</v>
      </c>
      <c r="H60" s="33">
        <f t="shared" si="22"/>
        <v>1953</v>
      </c>
    </row>
    <row r="61" spans="1:8" ht="31.2" x14ac:dyDescent="0.3">
      <c r="A61" s="7" t="s">
        <v>29</v>
      </c>
      <c r="B61" s="17" t="s">
        <v>26</v>
      </c>
      <c r="C61" s="17" t="s">
        <v>30</v>
      </c>
      <c r="D61" s="18" t="s">
        <v>262</v>
      </c>
      <c r="E61" s="18">
        <v>120</v>
      </c>
      <c r="F61" s="40">
        <v>1926.9</v>
      </c>
      <c r="G61" s="40">
        <v>1926.9</v>
      </c>
      <c r="H61" s="40">
        <v>1953</v>
      </c>
    </row>
    <row r="62" spans="1:8" ht="31.2" x14ac:dyDescent="0.3">
      <c r="A62" s="7" t="s">
        <v>98</v>
      </c>
      <c r="B62" s="17" t="s">
        <v>26</v>
      </c>
      <c r="C62" s="17" t="s">
        <v>30</v>
      </c>
      <c r="D62" s="18" t="s">
        <v>131</v>
      </c>
      <c r="E62" s="18"/>
      <c r="F62" s="19">
        <f t="shared" ref="F62:G63" si="23">F63</f>
        <v>73.099999999999994</v>
      </c>
      <c r="G62" s="19">
        <f t="shared" si="23"/>
        <v>73.099999999999994</v>
      </c>
      <c r="H62" s="19">
        <f>H63</f>
        <v>73.099999999999994</v>
      </c>
    </row>
    <row r="63" spans="1:8" x14ac:dyDescent="0.3">
      <c r="A63" s="7" t="s">
        <v>35</v>
      </c>
      <c r="B63" s="17" t="s">
        <v>26</v>
      </c>
      <c r="C63" s="17" t="s">
        <v>30</v>
      </c>
      <c r="D63" s="18" t="s">
        <v>131</v>
      </c>
      <c r="E63" s="18">
        <v>800</v>
      </c>
      <c r="F63" s="19">
        <f t="shared" si="23"/>
        <v>73.099999999999994</v>
      </c>
      <c r="G63" s="19">
        <f t="shared" si="23"/>
        <v>73.099999999999994</v>
      </c>
      <c r="H63" s="19">
        <f>H64</f>
        <v>73.099999999999994</v>
      </c>
    </row>
    <row r="64" spans="1:8" x14ac:dyDescent="0.3">
      <c r="A64" s="27" t="s">
        <v>36</v>
      </c>
      <c r="B64" s="17" t="s">
        <v>26</v>
      </c>
      <c r="C64" s="17" t="s">
        <v>30</v>
      </c>
      <c r="D64" s="28" t="s">
        <v>131</v>
      </c>
      <c r="E64" s="28">
        <v>850</v>
      </c>
      <c r="F64" s="40">
        <v>73.099999999999994</v>
      </c>
      <c r="G64" s="40">
        <v>73.099999999999994</v>
      </c>
      <c r="H64" s="40">
        <v>73.099999999999994</v>
      </c>
    </row>
    <row r="65" spans="1:8" x14ac:dyDescent="0.3">
      <c r="A65" s="69" t="s">
        <v>289</v>
      </c>
      <c r="B65" s="70" t="s">
        <v>26</v>
      </c>
      <c r="C65" s="70" t="s">
        <v>109</v>
      </c>
      <c r="D65" s="71"/>
      <c r="E65" s="71"/>
      <c r="F65" s="84">
        <f t="shared" ref="F65:H69" si="24">F66</f>
        <v>17.899999999999999</v>
      </c>
      <c r="G65" s="84">
        <f t="shared" si="24"/>
        <v>4.5</v>
      </c>
      <c r="H65" s="84">
        <f t="shared" si="24"/>
        <v>3.3</v>
      </c>
    </row>
    <row r="66" spans="1:8" x14ac:dyDescent="0.3">
      <c r="A66" s="83" t="s">
        <v>52</v>
      </c>
      <c r="B66" s="58" t="s">
        <v>26</v>
      </c>
      <c r="C66" s="58" t="s">
        <v>109</v>
      </c>
      <c r="D66" s="62" t="s">
        <v>63</v>
      </c>
      <c r="E66" s="59"/>
      <c r="F66" s="67">
        <f t="shared" si="24"/>
        <v>17.899999999999999</v>
      </c>
      <c r="G66" s="67">
        <f t="shared" si="24"/>
        <v>4.5</v>
      </c>
      <c r="H66" s="67">
        <f t="shared" si="24"/>
        <v>3.3</v>
      </c>
    </row>
    <row r="67" spans="1:8" x14ac:dyDescent="0.3">
      <c r="A67" s="83" t="s">
        <v>70</v>
      </c>
      <c r="B67" s="58" t="s">
        <v>26</v>
      </c>
      <c r="C67" s="58" t="s">
        <v>109</v>
      </c>
      <c r="D67" s="62" t="s">
        <v>71</v>
      </c>
      <c r="E67" s="59"/>
      <c r="F67" s="67">
        <f t="shared" si="24"/>
        <v>17.899999999999999</v>
      </c>
      <c r="G67" s="67">
        <f t="shared" si="24"/>
        <v>4.5</v>
      </c>
      <c r="H67" s="67">
        <f t="shared" si="24"/>
        <v>3.3</v>
      </c>
    </row>
    <row r="68" spans="1:8" ht="46.8" x14ac:dyDescent="0.3">
      <c r="A68" s="83" t="s">
        <v>290</v>
      </c>
      <c r="B68" s="58" t="s">
        <v>26</v>
      </c>
      <c r="C68" s="58" t="s">
        <v>109</v>
      </c>
      <c r="D68" s="62" t="s">
        <v>291</v>
      </c>
      <c r="E68" s="59"/>
      <c r="F68" s="67">
        <f t="shared" si="24"/>
        <v>17.899999999999999</v>
      </c>
      <c r="G68" s="67">
        <f t="shared" si="24"/>
        <v>4.5</v>
      </c>
      <c r="H68" s="67">
        <f t="shared" si="24"/>
        <v>3.3</v>
      </c>
    </row>
    <row r="69" spans="1:8" ht="31.2" x14ac:dyDescent="0.3">
      <c r="A69" s="78" t="s">
        <v>33</v>
      </c>
      <c r="B69" s="58" t="s">
        <v>26</v>
      </c>
      <c r="C69" s="58" t="s">
        <v>109</v>
      </c>
      <c r="D69" s="62" t="s">
        <v>291</v>
      </c>
      <c r="E69" s="59">
        <v>200</v>
      </c>
      <c r="F69" s="67">
        <f t="shared" si="24"/>
        <v>17.899999999999999</v>
      </c>
      <c r="G69" s="67">
        <f t="shared" si="24"/>
        <v>4.5</v>
      </c>
      <c r="H69" s="67">
        <f t="shared" si="24"/>
        <v>3.3</v>
      </c>
    </row>
    <row r="70" spans="1:8" ht="31.2" x14ac:dyDescent="0.3">
      <c r="A70" s="78" t="s">
        <v>34</v>
      </c>
      <c r="B70" s="58" t="s">
        <v>26</v>
      </c>
      <c r="C70" s="58" t="s">
        <v>109</v>
      </c>
      <c r="D70" s="62" t="s">
        <v>291</v>
      </c>
      <c r="E70" s="59">
        <v>240</v>
      </c>
      <c r="F70" s="67">
        <v>17.899999999999999</v>
      </c>
      <c r="G70" s="67">
        <v>4.5</v>
      </c>
      <c r="H70" s="67">
        <v>3.3</v>
      </c>
    </row>
    <row r="71" spans="1:8" ht="46.8" x14ac:dyDescent="0.3">
      <c r="A71" s="16" t="s">
        <v>11</v>
      </c>
      <c r="B71" s="13" t="s">
        <v>26</v>
      </c>
      <c r="C71" s="13" t="s">
        <v>37</v>
      </c>
      <c r="D71" s="14"/>
      <c r="E71" s="14"/>
      <c r="F71" s="15">
        <f>F72+F77+F86</f>
        <v>15186.5</v>
      </c>
      <c r="G71" s="15">
        <f>G72+G77+G86</f>
        <v>15218.8</v>
      </c>
      <c r="H71" s="15">
        <f>H72+H77+H86</f>
        <v>15333.899999999998</v>
      </c>
    </row>
    <row r="72" spans="1:8" ht="46.8" x14ac:dyDescent="0.3">
      <c r="A72" s="7" t="s">
        <v>231</v>
      </c>
      <c r="B72" s="17" t="s">
        <v>26</v>
      </c>
      <c r="C72" s="17" t="s">
        <v>37</v>
      </c>
      <c r="D72" s="18" t="s">
        <v>91</v>
      </c>
      <c r="E72" s="18"/>
      <c r="F72" s="19">
        <f t="shared" ref="F72:H75" si="25">F73</f>
        <v>1787.3</v>
      </c>
      <c r="G72" s="19">
        <f t="shared" si="25"/>
        <v>1787.3</v>
      </c>
      <c r="H72" s="19">
        <f>H73</f>
        <v>1787.3</v>
      </c>
    </row>
    <row r="73" spans="1:8" ht="31.2" x14ac:dyDescent="0.3">
      <c r="A73" s="7" t="s">
        <v>127</v>
      </c>
      <c r="B73" s="17" t="s">
        <v>26</v>
      </c>
      <c r="C73" s="17" t="s">
        <v>37</v>
      </c>
      <c r="D73" s="18" t="s">
        <v>92</v>
      </c>
      <c r="E73" s="18"/>
      <c r="F73" s="19">
        <f>F74</f>
        <v>1787.3</v>
      </c>
      <c r="G73" s="19">
        <f t="shared" si="25"/>
        <v>1787.3</v>
      </c>
      <c r="H73" s="19">
        <f t="shared" si="25"/>
        <v>1787.3</v>
      </c>
    </row>
    <row r="74" spans="1:8" ht="31.2" x14ac:dyDescent="0.3">
      <c r="A74" s="7" t="s">
        <v>128</v>
      </c>
      <c r="B74" s="17" t="s">
        <v>26</v>
      </c>
      <c r="C74" s="17" t="s">
        <v>37</v>
      </c>
      <c r="D74" s="18" t="s">
        <v>93</v>
      </c>
      <c r="E74" s="18"/>
      <c r="F74" s="19">
        <f t="shared" si="25"/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33</v>
      </c>
      <c r="B75" s="17" t="s">
        <v>26</v>
      </c>
      <c r="C75" s="17" t="s">
        <v>37</v>
      </c>
      <c r="D75" s="18" t="s">
        <v>93</v>
      </c>
      <c r="E75" s="18">
        <v>200</v>
      </c>
      <c r="F75" s="19">
        <f t="shared" si="25"/>
        <v>1787.3</v>
      </c>
      <c r="G75" s="19">
        <f t="shared" si="25"/>
        <v>1787.3</v>
      </c>
      <c r="H75" s="19">
        <f>H76</f>
        <v>1787.3</v>
      </c>
    </row>
    <row r="76" spans="1:8" s="6" customFormat="1" ht="31.2" x14ac:dyDescent="0.3">
      <c r="A76" s="7" t="s">
        <v>34</v>
      </c>
      <c r="B76" s="17" t="s">
        <v>26</v>
      </c>
      <c r="C76" s="17" t="s">
        <v>37</v>
      </c>
      <c r="D76" s="18" t="s">
        <v>93</v>
      </c>
      <c r="E76" s="18">
        <v>240</v>
      </c>
      <c r="F76" s="40">
        <v>1787.3</v>
      </c>
      <c r="G76" s="19">
        <v>1787.3</v>
      </c>
      <c r="H76" s="19">
        <v>1787.3</v>
      </c>
    </row>
    <row r="77" spans="1:8" x14ac:dyDescent="0.3">
      <c r="A77" s="7" t="s">
        <v>52</v>
      </c>
      <c r="B77" s="17" t="s">
        <v>26</v>
      </c>
      <c r="C77" s="17" t="s">
        <v>37</v>
      </c>
      <c r="D77" s="18" t="s">
        <v>63</v>
      </c>
      <c r="E77" s="18"/>
      <c r="F77" s="19">
        <f>F78</f>
        <v>634.69999999999993</v>
      </c>
      <c r="G77" s="19">
        <f>G78</f>
        <v>667</v>
      </c>
      <c r="H77" s="19">
        <f>H78</f>
        <v>699.4</v>
      </c>
    </row>
    <row r="78" spans="1:8" x14ac:dyDescent="0.3">
      <c r="A78" s="7" t="s">
        <v>166</v>
      </c>
      <c r="B78" s="17" t="s">
        <v>26</v>
      </c>
      <c r="C78" s="17" t="s">
        <v>37</v>
      </c>
      <c r="D78" s="18" t="s">
        <v>64</v>
      </c>
      <c r="E78" s="18"/>
      <c r="F78" s="19">
        <f>F79</f>
        <v>634.69999999999993</v>
      </c>
      <c r="G78" s="19">
        <f t="shared" ref="G78:H78" si="26">G79</f>
        <v>667</v>
      </c>
      <c r="H78" s="19">
        <f t="shared" si="26"/>
        <v>699.4</v>
      </c>
    </row>
    <row r="79" spans="1:8" ht="62.4" x14ac:dyDescent="0.3">
      <c r="A79" s="7" t="s">
        <v>94</v>
      </c>
      <c r="B79" s="17" t="s">
        <v>26</v>
      </c>
      <c r="C79" s="17" t="s">
        <v>37</v>
      </c>
      <c r="D79" s="18" t="s">
        <v>95</v>
      </c>
      <c r="E79" s="14"/>
      <c r="F79" s="19">
        <f>F80+F83</f>
        <v>634.69999999999993</v>
      </c>
      <c r="G79" s="19">
        <f t="shared" ref="G79" si="27">G80+G83</f>
        <v>667</v>
      </c>
      <c r="H79" s="19">
        <f>H80</f>
        <v>699.4</v>
      </c>
    </row>
    <row r="80" spans="1:8" ht="31.2" x14ac:dyDescent="0.3">
      <c r="A80" s="31" t="s">
        <v>239</v>
      </c>
      <c r="B80" s="17" t="s">
        <v>26</v>
      </c>
      <c r="C80" s="17" t="s">
        <v>37</v>
      </c>
      <c r="D80" s="18" t="s">
        <v>152</v>
      </c>
      <c r="E80" s="18"/>
      <c r="F80" s="19">
        <f>F81</f>
        <v>49.3</v>
      </c>
      <c r="G80" s="19">
        <f>G81</f>
        <v>50.8</v>
      </c>
      <c r="H80" s="19">
        <f>H81</f>
        <v>699.4</v>
      </c>
    </row>
    <row r="81" spans="1:8" ht="62.4" x14ac:dyDescent="0.3">
      <c r="A81" s="7" t="s">
        <v>58</v>
      </c>
      <c r="B81" s="17" t="s">
        <v>26</v>
      </c>
      <c r="C81" s="17" t="s">
        <v>37</v>
      </c>
      <c r="D81" s="18" t="s">
        <v>152</v>
      </c>
      <c r="E81" s="18">
        <v>100</v>
      </c>
      <c r="F81" s="19">
        <f t="shared" ref="F81:G81" si="28">F82</f>
        <v>49.3</v>
      </c>
      <c r="G81" s="19">
        <f t="shared" si="28"/>
        <v>50.8</v>
      </c>
      <c r="H81" s="19">
        <f>H82+H85</f>
        <v>699.4</v>
      </c>
    </row>
    <row r="82" spans="1:8" s="6" customFormat="1" ht="31.2" x14ac:dyDescent="0.3">
      <c r="A82" s="7" t="s">
        <v>29</v>
      </c>
      <c r="B82" s="17" t="s">
        <v>26</v>
      </c>
      <c r="C82" s="17" t="s">
        <v>37</v>
      </c>
      <c r="D82" s="18" t="s">
        <v>152</v>
      </c>
      <c r="E82" s="18">
        <v>120</v>
      </c>
      <c r="F82" s="40">
        <v>49.3</v>
      </c>
      <c r="G82" s="40">
        <v>50.8</v>
      </c>
      <c r="H82" s="40">
        <v>52.4</v>
      </c>
    </row>
    <row r="83" spans="1:8" s="6" customFormat="1" ht="31.2" x14ac:dyDescent="0.3">
      <c r="A83" s="7" t="s">
        <v>133</v>
      </c>
      <c r="B83" s="17" t="s">
        <v>26</v>
      </c>
      <c r="C83" s="17" t="s">
        <v>37</v>
      </c>
      <c r="D83" s="18" t="s">
        <v>134</v>
      </c>
      <c r="E83" s="14"/>
      <c r="F83" s="19">
        <f t="shared" ref="F83:H84" si="29">F84</f>
        <v>585.4</v>
      </c>
      <c r="G83" s="19">
        <f t="shared" si="29"/>
        <v>616.20000000000005</v>
      </c>
      <c r="H83" s="19">
        <v>49.8</v>
      </c>
    </row>
    <row r="84" spans="1:8" s="6" customFormat="1" ht="62.4" x14ac:dyDescent="0.3">
      <c r="A84" s="7" t="s">
        <v>82</v>
      </c>
      <c r="B84" s="17" t="s">
        <v>26</v>
      </c>
      <c r="C84" s="17" t="s">
        <v>37</v>
      </c>
      <c r="D84" s="18" t="s">
        <v>134</v>
      </c>
      <c r="E84" s="18">
        <v>100</v>
      </c>
      <c r="F84" s="19">
        <f t="shared" si="29"/>
        <v>585.4</v>
      </c>
      <c r="G84" s="19">
        <f t="shared" si="29"/>
        <v>616.20000000000005</v>
      </c>
      <c r="H84" s="19">
        <f t="shared" si="29"/>
        <v>647</v>
      </c>
    </row>
    <row r="85" spans="1:8" s="6" customFormat="1" ht="31.2" x14ac:dyDescent="0.3">
      <c r="A85" s="7" t="s">
        <v>29</v>
      </c>
      <c r="B85" s="17" t="s">
        <v>26</v>
      </c>
      <c r="C85" s="17" t="s">
        <v>37</v>
      </c>
      <c r="D85" s="18" t="s">
        <v>134</v>
      </c>
      <c r="E85" s="18">
        <v>120</v>
      </c>
      <c r="F85" s="40">
        <v>585.4</v>
      </c>
      <c r="G85" s="40">
        <v>616.20000000000005</v>
      </c>
      <c r="H85" s="40">
        <v>647</v>
      </c>
    </row>
    <row r="86" spans="1:8" x14ac:dyDescent="0.3">
      <c r="A86" s="7" t="s">
        <v>156</v>
      </c>
      <c r="B86" s="17" t="s">
        <v>26</v>
      </c>
      <c r="C86" s="17" t="s">
        <v>37</v>
      </c>
      <c r="D86" s="18" t="s">
        <v>55</v>
      </c>
      <c r="E86" s="18"/>
      <c r="F86" s="19">
        <f>F91+F87</f>
        <v>12764.5</v>
      </c>
      <c r="G86" s="19">
        <f>G91+G87</f>
        <v>12764.5</v>
      </c>
      <c r="H86" s="19">
        <f>H91+H87</f>
        <v>12847.199999999999</v>
      </c>
    </row>
    <row r="87" spans="1:8" x14ac:dyDescent="0.3">
      <c r="A87" s="7" t="s">
        <v>28</v>
      </c>
      <c r="B87" s="17" t="s">
        <v>26</v>
      </c>
      <c r="C87" s="58" t="s">
        <v>37</v>
      </c>
      <c r="D87" s="18" t="s">
        <v>119</v>
      </c>
      <c r="E87" s="18"/>
      <c r="F87" s="40">
        <f>F88</f>
        <v>1919.7</v>
      </c>
      <c r="G87" s="40">
        <f>G88</f>
        <v>1919.7</v>
      </c>
      <c r="H87" s="40">
        <f>H88</f>
        <v>2002.4</v>
      </c>
    </row>
    <row r="88" spans="1:8" ht="31.2" x14ac:dyDescent="0.3">
      <c r="A88" s="7" t="s">
        <v>315</v>
      </c>
      <c r="B88" s="17" t="s">
        <v>26</v>
      </c>
      <c r="C88" s="58" t="s">
        <v>37</v>
      </c>
      <c r="D88" s="18" t="s">
        <v>105</v>
      </c>
      <c r="E88" s="18"/>
      <c r="F88" s="40">
        <f>F89</f>
        <v>1919.7</v>
      </c>
      <c r="G88" s="40">
        <f t="shared" ref="G88:H88" si="30">G89</f>
        <v>1919.7</v>
      </c>
      <c r="H88" s="40">
        <f t="shared" si="30"/>
        <v>2002.4</v>
      </c>
    </row>
    <row r="89" spans="1:8" ht="62.4" x14ac:dyDescent="0.3">
      <c r="A89" s="7" t="s">
        <v>266</v>
      </c>
      <c r="B89" s="17" t="s">
        <v>26</v>
      </c>
      <c r="C89" s="58" t="s">
        <v>37</v>
      </c>
      <c r="D89" s="18" t="s">
        <v>105</v>
      </c>
      <c r="E89" s="18">
        <v>100</v>
      </c>
      <c r="F89" s="40">
        <f>F90</f>
        <v>1919.7</v>
      </c>
      <c r="G89" s="40">
        <f t="shared" ref="G89:H89" si="31">G90</f>
        <v>1919.7</v>
      </c>
      <c r="H89" s="40">
        <f t="shared" si="31"/>
        <v>2002.4</v>
      </c>
    </row>
    <row r="90" spans="1:8" ht="31.2" x14ac:dyDescent="0.3">
      <c r="A90" s="7" t="s">
        <v>29</v>
      </c>
      <c r="B90" s="17" t="s">
        <v>26</v>
      </c>
      <c r="C90" s="58" t="s">
        <v>37</v>
      </c>
      <c r="D90" s="18" t="s">
        <v>105</v>
      </c>
      <c r="E90" s="18">
        <v>120</v>
      </c>
      <c r="F90" s="40">
        <v>1919.7</v>
      </c>
      <c r="G90" s="40">
        <v>1919.7</v>
      </c>
      <c r="H90" s="40">
        <v>2002.4</v>
      </c>
    </row>
    <row r="91" spans="1:8" x14ac:dyDescent="0.3">
      <c r="A91" s="7" t="s">
        <v>96</v>
      </c>
      <c r="B91" s="17" t="s">
        <v>26</v>
      </c>
      <c r="C91" s="17" t="s">
        <v>37</v>
      </c>
      <c r="D91" s="18" t="s">
        <v>97</v>
      </c>
      <c r="E91" s="18"/>
      <c r="F91" s="19">
        <f>F92+F95</f>
        <v>10844.8</v>
      </c>
      <c r="G91" s="19">
        <f t="shared" ref="G91:H91" si="32">G92+G95</f>
        <v>10844.8</v>
      </c>
      <c r="H91" s="19">
        <f t="shared" si="32"/>
        <v>10844.8</v>
      </c>
    </row>
    <row r="92" spans="1:8" x14ac:dyDescent="0.3">
      <c r="A92" s="7" t="s">
        <v>32</v>
      </c>
      <c r="B92" s="17" t="s">
        <v>26</v>
      </c>
      <c r="C92" s="17" t="s">
        <v>37</v>
      </c>
      <c r="D92" s="18" t="s">
        <v>57</v>
      </c>
      <c r="E92" s="18"/>
      <c r="F92" s="19">
        <f>F93</f>
        <v>10840.8</v>
      </c>
      <c r="G92" s="19">
        <f t="shared" ref="F92:H93" si="33">G93</f>
        <v>10840.8</v>
      </c>
      <c r="H92" s="19">
        <f t="shared" si="33"/>
        <v>10840.8</v>
      </c>
    </row>
    <row r="93" spans="1:8" ht="62.4" x14ac:dyDescent="0.3">
      <c r="A93" s="7" t="s">
        <v>58</v>
      </c>
      <c r="B93" s="17" t="s">
        <v>26</v>
      </c>
      <c r="C93" s="17" t="s">
        <v>37</v>
      </c>
      <c r="D93" s="18" t="s">
        <v>57</v>
      </c>
      <c r="E93" s="18">
        <v>100</v>
      </c>
      <c r="F93" s="19">
        <f t="shared" si="33"/>
        <v>10840.8</v>
      </c>
      <c r="G93" s="19">
        <f t="shared" si="33"/>
        <v>10840.8</v>
      </c>
      <c r="H93" s="19">
        <f>H94</f>
        <v>10840.8</v>
      </c>
    </row>
    <row r="94" spans="1:8" s="51" customFormat="1" ht="31.2" x14ac:dyDescent="0.3">
      <c r="A94" s="7" t="s">
        <v>29</v>
      </c>
      <c r="B94" s="17" t="s">
        <v>26</v>
      </c>
      <c r="C94" s="17" t="s">
        <v>37</v>
      </c>
      <c r="D94" s="18" t="s">
        <v>57</v>
      </c>
      <c r="E94" s="18">
        <v>120</v>
      </c>
      <c r="F94" s="33">
        <v>10840.8</v>
      </c>
      <c r="G94" s="19">
        <v>10840.8</v>
      </c>
      <c r="H94" s="19">
        <v>10840.8</v>
      </c>
    </row>
    <row r="95" spans="1:8" ht="31.2" x14ac:dyDescent="0.3">
      <c r="A95" s="7" t="s">
        <v>98</v>
      </c>
      <c r="B95" s="17" t="s">
        <v>26</v>
      </c>
      <c r="C95" s="17" t="s">
        <v>37</v>
      </c>
      <c r="D95" s="18" t="s">
        <v>131</v>
      </c>
      <c r="E95" s="18"/>
      <c r="F95" s="19">
        <f t="shared" ref="F95:H96" si="34">F96</f>
        <v>4</v>
      </c>
      <c r="G95" s="19">
        <f t="shared" si="34"/>
        <v>4</v>
      </c>
      <c r="H95" s="19">
        <f t="shared" si="34"/>
        <v>4</v>
      </c>
    </row>
    <row r="96" spans="1:8" x14ac:dyDescent="0.3">
      <c r="A96" s="7" t="s">
        <v>35</v>
      </c>
      <c r="B96" s="17" t="s">
        <v>26</v>
      </c>
      <c r="C96" s="17" t="s">
        <v>37</v>
      </c>
      <c r="D96" s="18" t="s">
        <v>131</v>
      </c>
      <c r="E96" s="18">
        <v>800</v>
      </c>
      <c r="F96" s="19">
        <f t="shared" si="34"/>
        <v>4</v>
      </c>
      <c r="G96" s="19">
        <f t="shared" si="34"/>
        <v>4</v>
      </c>
      <c r="H96" s="19">
        <f>H97</f>
        <v>4</v>
      </c>
    </row>
    <row r="97" spans="1:8" s="6" customFormat="1" x14ac:dyDescent="0.3">
      <c r="A97" s="27" t="s">
        <v>36</v>
      </c>
      <c r="B97" s="55" t="s">
        <v>26</v>
      </c>
      <c r="C97" s="55" t="s">
        <v>37</v>
      </c>
      <c r="D97" s="28" t="s">
        <v>131</v>
      </c>
      <c r="E97" s="28">
        <v>850</v>
      </c>
      <c r="F97" s="29">
        <v>4</v>
      </c>
      <c r="G97" s="29">
        <v>4</v>
      </c>
      <c r="H97" s="30">
        <v>4</v>
      </c>
    </row>
    <row r="98" spans="1:8" x14ac:dyDescent="0.3">
      <c r="A98" s="16" t="s">
        <v>3</v>
      </c>
      <c r="B98" s="13" t="s">
        <v>26</v>
      </c>
      <c r="C98" s="13" t="s">
        <v>46</v>
      </c>
      <c r="D98" s="14"/>
      <c r="E98" s="14"/>
      <c r="F98" s="15">
        <f t="shared" ref="F98:G101" si="35">F99</f>
        <v>30</v>
      </c>
      <c r="G98" s="15">
        <f t="shared" si="35"/>
        <v>30</v>
      </c>
      <c r="H98" s="15">
        <f>H99</f>
        <v>30</v>
      </c>
    </row>
    <row r="99" spans="1:8" x14ac:dyDescent="0.3">
      <c r="A99" s="7" t="s">
        <v>106</v>
      </c>
      <c r="B99" s="17" t="s">
        <v>26</v>
      </c>
      <c r="C99" s="17" t="s">
        <v>46</v>
      </c>
      <c r="D99" s="18" t="s">
        <v>122</v>
      </c>
      <c r="E99" s="14"/>
      <c r="F99" s="19">
        <f t="shared" si="35"/>
        <v>30</v>
      </c>
      <c r="G99" s="19">
        <f t="shared" si="35"/>
        <v>30</v>
      </c>
      <c r="H99" s="19">
        <f>H100</f>
        <v>30</v>
      </c>
    </row>
    <row r="100" spans="1:8" x14ac:dyDescent="0.3">
      <c r="A100" s="7" t="s">
        <v>107</v>
      </c>
      <c r="B100" s="17" t="s">
        <v>26</v>
      </c>
      <c r="C100" s="17" t="s">
        <v>46</v>
      </c>
      <c r="D100" s="18" t="s">
        <v>130</v>
      </c>
      <c r="E100" s="14"/>
      <c r="F100" s="19">
        <f t="shared" si="35"/>
        <v>30</v>
      </c>
      <c r="G100" s="19">
        <f t="shared" si="35"/>
        <v>30</v>
      </c>
      <c r="H100" s="19">
        <f>H101</f>
        <v>30</v>
      </c>
    </row>
    <row r="101" spans="1:8" x14ac:dyDescent="0.3">
      <c r="A101" s="7" t="s">
        <v>35</v>
      </c>
      <c r="B101" s="17" t="s">
        <v>26</v>
      </c>
      <c r="C101" s="17" t="s">
        <v>46</v>
      </c>
      <c r="D101" s="18" t="s">
        <v>130</v>
      </c>
      <c r="E101" s="18">
        <v>800</v>
      </c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22" t="s">
        <v>108</v>
      </c>
      <c r="B102" s="17" t="s">
        <v>26</v>
      </c>
      <c r="C102" s="17" t="s">
        <v>46</v>
      </c>
      <c r="D102" s="18" t="s">
        <v>130</v>
      </c>
      <c r="E102" s="23">
        <v>870</v>
      </c>
      <c r="F102" s="25">
        <v>30</v>
      </c>
      <c r="G102" s="25">
        <v>30</v>
      </c>
      <c r="H102" s="19">
        <v>30</v>
      </c>
    </row>
    <row r="103" spans="1:8" x14ac:dyDescent="0.3">
      <c r="A103" s="16" t="s">
        <v>4</v>
      </c>
      <c r="B103" s="13" t="s">
        <v>26</v>
      </c>
      <c r="C103" s="13">
        <v>13</v>
      </c>
      <c r="D103" s="14"/>
      <c r="E103" s="14"/>
      <c r="F103" s="15">
        <f>F114+F129+F104+F124+F109+F119+F135</f>
        <v>22051.9</v>
      </c>
      <c r="G103" s="15">
        <f>G114+G129+G104+G124+G109+G119+G135</f>
        <v>20380.599999999999</v>
      </c>
      <c r="H103" s="15">
        <f>H114+H129+H104+H124+H109+H119+H135</f>
        <v>20951.3</v>
      </c>
    </row>
    <row r="104" spans="1:8" ht="46.8" x14ac:dyDescent="0.3">
      <c r="A104" s="7" t="s">
        <v>208</v>
      </c>
      <c r="B104" s="17" t="s">
        <v>26</v>
      </c>
      <c r="C104" s="17" t="s">
        <v>50</v>
      </c>
      <c r="D104" s="18" t="s">
        <v>212</v>
      </c>
      <c r="E104" s="18"/>
      <c r="F104" s="19">
        <f>F105</f>
        <v>30</v>
      </c>
      <c r="G104" s="19">
        <f t="shared" ref="G104:H104" si="36">G105</f>
        <v>30</v>
      </c>
      <c r="H104" s="19">
        <f t="shared" si="36"/>
        <v>30</v>
      </c>
    </row>
    <row r="105" spans="1:8" ht="31.2" x14ac:dyDescent="0.3">
      <c r="A105" s="7" t="s">
        <v>209</v>
      </c>
      <c r="B105" s="17" t="s">
        <v>26</v>
      </c>
      <c r="C105" s="17" t="s">
        <v>50</v>
      </c>
      <c r="D105" s="18" t="s">
        <v>213</v>
      </c>
      <c r="E105" s="18"/>
      <c r="F105" s="19">
        <f>F106</f>
        <v>30</v>
      </c>
      <c r="G105" s="19">
        <f t="shared" ref="G105:H105" si="37">G106</f>
        <v>30</v>
      </c>
      <c r="H105" s="19">
        <f t="shared" si="37"/>
        <v>30</v>
      </c>
    </row>
    <row r="106" spans="1:8" ht="31.2" x14ac:dyDescent="0.3">
      <c r="A106" s="7" t="s">
        <v>210</v>
      </c>
      <c r="B106" s="17" t="s">
        <v>26</v>
      </c>
      <c r="C106" s="17" t="s">
        <v>50</v>
      </c>
      <c r="D106" s="18" t="s">
        <v>211</v>
      </c>
      <c r="E106" s="18"/>
      <c r="F106" s="19">
        <f>F107</f>
        <v>30</v>
      </c>
      <c r="G106" s="19">
        <f t="shared" ref="G106:H106" si="38">G107</f>
        <v>30</v>
      </c>
      <c r="H106" s="19">
        <f t="shared" si="38"/>
        <v>30</v>
      </c>
    </row>
    <row r="107" spans="1:8" ht="31.2" x14ac:dyDescent="0.3">
      <c r="A107" s="7" t="s">
        <v>33</v>
      </c>
      <c r="B107" s="17" t="s">
        <v>26</v>
      </c>
      <c r="C107" s="17" t="s">
        <v>50</v>
      </c>
      <c r="D107" s="18" t="s">
        <v>211</v>
      </c>
      <c r="E107" s="18">
        <v>200</v>
      </c>
      <c r="F107" s="19">
        <f>F108</f>
        <v>30</v>
      </c>
      <c r="G107" s="19">
        <f t="shared" ref="G107:H107" si="39">G108</f>
        <v>30</v>
      </c>
      <c r="H107" s="19">
        <f t="shared" si="39"/>
        <v>30</v>
      </c>
    </row>
    <row r="108" spans="1:8" ht="31.2" x14ac:dyDescent="0.3">
      <c r="A108" s="7" t="s">
        <v>34</v>
      </c>
      <c r="B108" s="17" t="s">
        <v>26</v>
      </c>
      <c r="C108" s="17" t="s">
        <v>50</v>
      </c>
      <c r="D108" s="18" t="s">
        <v>211</v>
      </c>
      <c r="E108" s="18">
        <v>240</v>
      </c>
      <c r="F108" s="67">
        <v>30</v>
      </c>
      <c r="G108" s="67">
        <v>30</v>
      </c>
      <c r="H108" s="67">
        <v>30</v>
      </c>
    </row>
    <row r="109" spans="1:8" ht="31.2" x14ac:dyDescent="0.3">
      <c r="A109" s="7" t="s">
        <v>237</v>
      </c>
      <c r="B109" s="17" t="s">
        <v>26</v>
      </c>
      <c r="C109" s="17" t="s">
        <v>50</v>
      </c>
      <c r="D109" s="18" t="s">
        <v>73</v>
      </c>
      <c r="E109" s="18"/>
      <c r="F109" s="19">
        <f>F110</f>
        <v>100</v>
      </c>
      <c r="G109" s="19">
        <f t="shared" ref="G109:H109" si="40">G110</f>
        <v>100</v>
      </c>
      <c r="H109" s="19">
        <f t="shared" si="40"/>
        <v>100</v>
      </c>
    </row>
    <row r="110" spans="1:8" x14ac:dyDescent="0.3">
      <c r="A110" s="7" t="s">
        <v>74</v>
      </c>
      <c r="B110" s="17" t="s">
        <v>26</v>
      </c>
      <c r="C110" s="17" t="s">
        <v>50</v>
      </c>
      <c r="D110" s="18" t="s">
        <v>75</v>
      </c>
      <c r="E110" s="18"/>
      <c r="F110" s="19">
        <f>F111</f>
        <v>100</v>
      </c>
      <c r="G110" s="19">
        <f t="shared" ref="G110:H110" si="41">G111</f>
        <v>100</v>
      </c>
      <c r="H110" s="19">
        <f t="shared" si="41"/>
        <v>100</v>
      </c>
    </row>
    <row r="111" spans="1:8" ht="31.2" x14ac:dyDescent="0.3">
      <c r="A111" s="7" t="s">
        <v>218</v>
      </c>
      <c r="B111" s="17" t="s">
        <v>26</v>
      </c>
      <c r="C111" s="17" t="s">
        <v>50</v>
      </c>
      <c r="D111" s="18" t="s">
        <v>219</v>
      </c>
      <c r="E111" s="18"/>
      <c r="F111" s="19">
        <f>F112</f>
        <v>100</v>
      </c>
      <c r="G111" s="19">
        <f t="shared" ref="G111:H111" si="42">G112</f>
        <v>100</v>
      </c>
      <c r="H111" s="19">
        <f t="shared" si="42"/>
        <v>100</v>
      </c>
    </row>
    <row r="112" spans="1:8" ht="31.2" x14ac:dyDescent="0.3">
      <c r="A112" s="7" t="s">
        <v>33</v>
      </c>
      <c r="B112" s="17" t="s">
        <v>26</v>
      </c>
      <c r="C112" s="17" t="s">
        <v>50</v>
      </c>
      <c r="D112" s="18" t="s">
        <v>219</v>
      </c>
      <c r="E112" s="18">
        <v>200</v>
      </c>
      <c r="F112" s="19">
        <f>F113</f>
        <v>100</v>
      </c>
      <c r="G112" s="19">
        <f t="shared" ref="G112:H112" si="43">G113</f>
        <v>100</v>
      </c>
      <c r="H112" s="19">
        <f t="shared" si="43"/>
        <v>100</v>
      </c>
    </row>
    <row r="113" spans="1:14" ht="31.2" x14ac:dyDescent="0.3">
      <c r="A113" s="7" t="s">
        <v>34</v>
      </c>
      <c r="B113" s="17" t="s">
        <v>26</v>
      </c>
      <c r="C113" s="17" t="s">
        <v>50</v>
      </c>
      <c r="D113" s="18" t="s">
        <v>219</v>
      </c>
      <c r="E113" s="18">
        <v>240</v>
      </c>
      <c r="F113" s="67">
        <v>100</v>
      </c>
      <c r="G113" s="67">
        <v>100</v>
      </c>
      <c r="H113" s="67">
        <v>100</v>
      </c>
    </row>
    <row r="114" spans="1:14" ht="46.8" x14ac:dyDescent="0.3">
      <c r="A114" s="7" t="s">
        <v>231</v>
      </c>
      <c r="B114" s="17" t="s">
        <v>26</v>
      </c>
      <c r="C114" s="17" t="s">
        <v>50</v>
      </c>
      <c r="D114" s="18" t="s">
        <v>91</v>
      </c>
      <c r="E114" s="18"/>
      <c r="F114" s="19">
        <f t="shared" ref="F114:H117" si="44">F115</f>
        <v>5900.9</v>
      </c>
      <c r="G114" s="19">
        <f t="shared" si="44"/>
        <v>4229.6000000000004</v>
      </c>
      <c r="H114" s="19">
        <f>H115</f>
        <v>4194.6000000000004</v>
      </c>
      <c r="L114" s="3"/>
      <c r="M114" s="3"/>
      <c r="N114" s="3"/>
    </row>
    <row r="115" spans="1:14" ht="31.2" x14ac:dyDescent="0.3">
      <c r="A115" s="7" t="s">
        <v>232</v>
      </c>
      <c r="B115" s="17" t="s">
        <v>26</v>
      </c>
      <c r="C115" s="17" t="s">
        <v>50</v>
      </c>
      <c r="D115" s="18" t="s">
        <v>92</v>
      </c>
      <c r="E115" s="18"/>
      <c r="F115" s="19">
        <f>F116</f>
        <v>5900.9</v>
      </c>
      <c r="G115" s="19">
        <f t="shared" si="44"/>
        <v>4229.6000000000004</v>
      </c>
      <c r="H115" s="19">
        <f t="shared" si="44"/>
        <v>4194.6000000000004</v>
      </c>
    </row>
    <row r="116" spans="1:14" ht="31.2" x14ac:dyDescent="0.3">
      <c r="A116" s="7" t="s">
        <v>233</v>
      </c>
      <c r="B116" s="17" t="s">
        <v>26</v>
      </c>
      <c r="C116" s="17" t="s">
        <v>50</v>
      </c>
      <c r="D116" s="18" t="s">
        <v>93</v>
      </c>
      <c r="E116" s="18"/>
      <c r="F116" s="19">
        <f>F117</f>
        <v>5900.9</v>
      </c>
      <c r="G116" s="19">
        <f t="shared" si="44"/>
        <v>4229.6000000000004</v>
      </c>
      <c r="H116" s="19">
        <f t="shared" si="44"/>
        <v>4194.6000000000004</v>
      </c>
    </row>
    <row r="117" spans="1:14" ht="31.2" x14ac:dyDescent="0.3">
      <c r="A117" s="7" t="s">
        <v>33</v>
      </c>
      <c r="B117" s="17" t="s">
        <v>26</v>
      </c>
      <c r="C117" s="17" t="s">
        <v>50</v>
      </c>
      <c r="D117" s="18" t="s">
        <v>93</v>
      </c>
      <c r="E117" s="18">
        <v>200</v>
      </c>
      <c r="F117" s="19">
        <f t="shared" si="44"/>
        <v>5900.9</v>
      </c>
      <c r="G117" s="19">
        <f t="shared" si="44"/>
        <v>4229.6000000000004</v>
      </c>
      <c r="H117" s="19">
        <f>H118</f>
        <v>4194.6000000000004</v>
      </c>
    </row>
    <row r="118" spans="1:14" s="6" customFormat="1" ht="31.2" x14ac:dyDescent="0.3">
      <c r="A118" s="7" t="s">
        <v>34</v>
      </c>
      <c r="B118" s="17" t="s">
        <v>26</v>
      </c>
      <c r="C118" s="17" t="s">
        <v>50</v>
      </c>
      <c r="D118" s="18" t="s">
        <v>93</v>
      </c>
      <c r="E118" s="18">
        <v>240</v>
      </c>
      <c r="F118" s="40">
        <v>5900.9</v>
      </c>
      <c r="G118" s="40">
        <f>5429.6-1200</f>
        <v>4229.6000000000004</v>
      </c>
      <c r="H118" s="40">
        <f>6030.6-1836</f>
        <v>4194.6000000000004</v>
      </c>
    </row>
    <row r="119" spans="1:14" s="6" customFormat="1" ht="62.4" x14ac:dyDescent="0.3">
      <c r="A119" s="7" t="s">
        <v>267</v>
      </c>
      <c r="B119" s="17" t="s">
        <v>26</v>
      </c>
      <c r="C119" s="17" t="s">
        <v>50</v>
      </c>
      <c r="D119" s="18" t="s">
        <v>270</v>
      </c>
      <c r="E119" s="18"/>
      <c r="F119" s="40">
        <f>F120</f>
        <v>15</v>
      </c>
      <c r="G119" s="40">
        <f t="shared" ref="G119:H122" si="45">G120</f>
        <v>15</v>
      </c>
      <c r="H119" s="40">
        <f t="shared" si="45"/>
        <v>15</v>
      </c>
    </row>
    <row r="120" spans="1:14" s="6" customFormat="1" ht="46.8" x14ac:dyDescent="0.3">
      <c r="A120" s="7" t="s">
        <v>268</v>
      </c>
      <c r="B120" s="17" t="s">
        <v>26</v>
      </c>
      <c r="C120" s="17" t="s">
        <v>50</v>
      </c>
      <c r="D120" s="18" t="s">
        <v>271</v>
      </c>
      <c r="E120" s="18"/>
      <c r="F120" s="40">
        <f>F121</f>
        <v>15</v>
      </c>
      <c r="G120" s="40">
        <f t="shared" si="45"/>
        <v>15</v>
      </c>
      <c r="H120" s="40">
        <f t="shared" si="45"/>
        <v>15</v>
      </c>
    </row>
    <row r="121" spans="1:14" s="6" customFormat="1" ht="46.8" x14ac:dyDescent="0.3">
      <c r="A121" s="7" t="s">
        <v>269</v>
      </c>
      <c r="B121" s="17" t="s">
        <v>26</v>
      </c>
      <c r="C121" s="17" t="s">
        <v>50</v>
      </c>
      <c r="D121" s="18" t="s">
        <v>272</v>
      </c>
      <c r="E121" s="18"/>
      <c r="F121" s="40">
        <f>F122</f>
        <v>15</v>
      </c>
      <c r="G121" s="40">
        <f t="shared" si="45"/>
        <v>15</v>
      </c>
      <c r="H121" s="40">
        <f t="shared" si="45"/>
        <v>15</v>
      </c>
    </row>
    <row r="122" spans="1:14" s="6" customFormat="1" ht="31.2" x14ac:dyDescent="0.3">
      <c r="A122" s="7" t="s">
        <v>33</v>
      </c>
      <c r="B122" s="17" t="s">
        <v>26</v>
      </c>
      <c r="C122" s="17" t="s">
        <v>50</v>
      </c>
      <c r="D122" s="18" t="s">
        <v>272</v>
      </c>
      <c r="E122" s="18">
        <v>200</v>
      </c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31.2" x14ac:dyDescent="0.3">
      <c r="A123" s="7" t="s">
        <v>34</v>
      </c>
      <c r="B123" s="17" t="s">
        <v>26</v>
      </c>
      <c r="C123" s="17" t="s">
        <v>50</v>
      </c>
      <c r="D123" s="18" t="s">
        <v>272</v>
      </c>
      <c r="E123" s="18">
        <v>240</v>
      </c>
      <c r="F123" s="40">
        <v>15</v>
      </c>
      <c r="G123" s="40">
        <v>15</v>
      </c>
      <c r="H123" s="40">
        <v>15</v>
      </c>
    </row>
    <row r="124" spans="1:14" s="6" customFormat="1" ht="31.2" x14ac:dyDescent="0.3">
      <c r="A124" s="7" t="s">
        <v>215</v>
      </c>
      <c r="B124" s="17" t="s">
        <v>26</v>
      </c>
      <c r="C124" s="17" t="s">
        <v>50</v>
      </c>
      <c r="D124" s="18" t="s">
        <v>143</v>
      </c>
      <c r="E124" s="18"/>
      <c r="F124" s="21">
        <f>F125</f>
        <v>100</v>
      </c>
      <c r="G124" s="21">
        <f t="shared" ref="G124:H124" si="46">G125</f>
        <v>100</v>
      </c>
      <c r="H124" s="21">
        <f t="shared" si="46"/>
        <v>100</v>
      </c>
    </row>
    <row r="125" spans="1:14" s="6" customFormat="1" x14ac:dyDescent="0.3">
      <c r="A125" s="7" t="s">
        <v>216</v>
      </c>
      <c r="B125" s="17" t="s">
        <v>26</v>
      </c>
      <c r="C125" s="17" t="s">
        <v>50</v>
      </c>
      <c r="D125" s="18" t="s">
        <v>144</v>
      </c>
      <c r="E125" s="18"/>
      <c r="F125" s="21">
        <f>F126</f>
        <v>100</v>
      </c>
      <c r="G125" s="21">
        <f t="shared" ref="G125:H125" si="47">G126</f>
        <v>100</v>
      </c>
      <c r="H125" s="21">
        <f t="shared" si="47"/>
        <v>100</v>
      </c>
    </row>
    <row r="126" spans="1:14" s="6" customFormat="1" ht="31.2" x14ac:dyDescent="0.3">
      <c r="A126" s="7" t="s">
        <v>217</v>
      </c>
      <c r="B126" s="17" t="s">
        <v>26</v>
      </c>
      <c r="C126" s="17" t="s">
        <v>50</v>
      </c>
      <c r="D126" s="18" t="s">
        <v>214</v>
      </c>
      <c r="E126" s="18"/>
      <c r="F126" s="21">
        <f>F127</f>
        <v>100</v>
      </c>
      <c r="G126" s="21">
        <f t="shared" ref="G126:H126" si="48">G127</f>
        <v>100</v>
      </c>
      <c r="H126" s="21">
        <f t="shared" si="48"/>
        <v>100</v>
      </c>
    </row>
    <row r="127" spans="1:14" s="6" customFormat="1" ht="31.2" x14ac:dyDescent="0.3">
      <c r="A127" s="7" t="s">
        <v>33</v>
      </c>
      <c r="B127" s="17" t="s">
        <v>26</v>
      </c>
      <c r="C127" s="17" t="s">
        <v>50</v>
      </c>
      <c r="D127" s="18" t="s">
        <v>214</v>
      </c>
      <c r="E127" s="18">
        <v>200</v>
      </c>
      <c r="F127" s="21">
        <f>F128</f>
        <v>100</v>
      </c>
      <c r="G127" s="21">
        <f t="shared" ref="G127:H127" si="49">G128</f>
        <v>100</v>
      </c>
      <c r="H127" s="21">
        <f t="shared" si="49"/>
        <v>100</v>
      </c>
    </row>
    <row r="128" spans="1:14" s="6" customFormat="1" ht="31.2" x14ac:dyDescent="0.3">
      <c r="A128" s="7" t="s">
        <v>34</v>
      </c>
      <c r="B128" s="17" t="s">
        <v>26</v>
      </c>
      <c r="C128" s="17" t="s">
        <v>50</v>
      </c>
      <c r="D128" s="18" t="s">
        <v>214</v>
      </c>
      <c r="E128" s="18">
        <v>240</v>
      </c>
      <c r="F128" s="40">
        <v>100</v>
      </c>
      <c r="G128" s="40">
        <v>100</v>
      </c>
      <c r="H128" s="40">
        <v>100</v>
      </c>
    </row>
    <row r="129" spans="1:11" x14ac:dyDescent="0.3">
      <c r="A129" s="7" t="s">
        <v>5</v>
      </c>
      <c r="B129" s="17" t="s">
        <v>26</v>
      </c>
      <c r="C129" s="17" t="s">
        <v>50</v>
      </c>
      <c r="D129" s="18" t="s">
        <v>60</v>
      </c>
      <c r="E129" s="14"/>
      <c r="F129" s="19">
        <f>F130</f>
        <v>15606</v>
      </c>
      <c r="G129" s="19">
        <f t="shared" ref="G129:H129" si="50">G130</f>
        <v>15606</v>
      </c>
      <c r="H129" s="19">
        <f t="shared" si="50"/>
        <v>16211.699999999999</v>
      </c>
    </row>
    <row r="130" spans="1:11" ht="31.2" x14ac:dyDescent="0.3">
      <c r="A130" s="27" t="s">
        <v>81</v>
      </c>
      <c r="B130" s="55" t="s">
        <v>26</v>
      </c>
      <c r="C130" s="55" t="s">
        <v>50</v>
      </c>
      <c r="D130" s="28" t="s">
        <v>61</v>
      </c>
      <c r="E130" s="79"/>
      <c r="F130" s="30">
        <f>F131+F133</f>
        <v>15606</v>
      </c>
      <c r="G130" s="30">
        <f t="shared" ref="G130:H130" si="51">G131+G133</f>
        <v>15606</v>
      </c>
      <c r="H130" s="30">
        <f t="shared" si="51"/>
        <v>16211.699999999999</v>
      </c>
    </row>
    <row r="131" spans="1:11" ht="62.4" x14ac:dyDescent="0.3">
      <c r="A131" s="7" t="s">
        <v>82</v>
      </c>
      <c r="B131" s="17" t="s">
        <v>26</v>
      </c>
      <c r="C131" s="17" t="s">
        <v>50</v>
      </c>
      <c r="D131" s="18" t="s">
        <v>61</v>
      </c>
      <c r="E131" s="18">
        <v>100</v>
      </c>
      <c r="F131" s="19">
        <f>F132</f>
        <v>15142.2</v>
      </c>
      <c r="G131" s="19">
        <f t="shared" ref="G131:H131" si="52">G132</f>
        <v>15142.2</v>
      </c>
      <c r="H131" s="19">
        <f t="shared" si="52"/>
        <v>15747.9</v>
      </c>
    </row>
    <row r="132" spans="1:11" x14ac:dyDescent="0.3">
      <c r="A132" s="7" t="s">
        <v>62</v>
      </c>
      <c r="B132" s="17" t="s">
        <v>26</v>
      </c>
      <c r="C132" s="17" t="s">
        <v>50</v>
      </c>
      <c r="D132" s="18" t="s">
        <v>61</v>
      </c>
      <c r="E132" s="18">
        <v>110</v>
      </c>
      <c r="F132" s="40">
        <v>15142.2</v>
      </c>
      <c r="G132" s="40">
        <v>15142.2</v>
      </c>
      <c r="H132" s="40">
        <v>15747.9</v>
      </c>
    </row>
    <row r="133" spans="1:11" ht="31.2" x14ac:dyDescent="0.3">
      <c r="A133" s="20" t="s">
        <v>33</v>
      </c>
      <c r="B133" s="17" t="s">
        <v>26</v>
      </c>
      <c r="C133" s="17" t="s">
        <v>50</v>
      </c>
      <c r="D133" s="18" t="s">
        <v>61</v>
      </c>
      <c r="E133" s="18">
        <v>200</v>
      </c>
      <c r="F133" s="19">
        <f t="shared" ref="F133:G133" si="53">F134</f>
        <v>463.8</v>
      </c>
      <c r="G133" s="19">
        <f t="shared" si="53"/>
        <v>463.8</v>
      </c>
      <c r="H133" s="19">
        <f>H134</f>
        <v>463.8</v>
      </c>
    </row>
    <row r="134" spans="1:11" ht="31.2" x14ac:dyDescent="0.3">
      <c r="A134" s="20" t="s">
        <v>34</v>
      </c>
      <c r="B134" s="17" t="s">
        <v>26</v>
      </c>
      <c r="C134" s="17" t="s">
        <v>50</v>
      </c>
      <c r="D134" s="18" t="s">
        <v>61</v>
      </c>
      <c r="E134" s="18">
        <v>240</v>
      </c>
      <c r="F134" s="40">
        <v>463.8</v>
      </c>
      <c r="G134" s="40">
        <v>463.8</v>
      </c>
      <c r="H134" s="40">
        <v>463.8</v>
      </c>
    </row>
    <row r="135" spans="1:11" ht="46.8" x14ac:dyDescent="0.3">
      <c r="A135" s="86" t="s">
        <v>297</v>
      </c>
      <c r="B135" s="17" t="s">
        <v>26</v>
      </c>
      <c r="C135" s="37" t="s">
        <v>50</v>
      </c>
      <c r="D135" s="23" t="s">
        <v>299</v>
      </c>
      <c r="E135" s="23"/>
      <c r="F135" s="40">
        <f>F136</f>
        <v>300</v>
      </c>
      <c r="G135" s="40">
        <f t="shared" ref="G135:H137" si="54">G136</f>
        <v>300</v>
      </c>
      <c r="H135" s="40">
        <f t="shared" si="54"/>
        <v>300</v>
      </c>
    </row>
    <row r="136" spans="1:11" ht="31.2" x14ac:dyDescent="0.3">
      <c r="A136" s="86" t="s">
        <v>309</v>
      </c>
      <c r="B136" s="17" t="s">
        <v>26</v>
      </c>
      <c r="C136" s="37" t="s">
        <v>50</v>
      </c>
      <c r="D136" s="23" t="s">
        <v>310</v>
      </c>
      <c r="E136" s="23"/>
      <c r="F136" s="40">
        <f>F137</f>
        <v>300</v>
      </c>
      <c r="G136" s="40">
        <f t="shared" si="54"/>
        <v>300</v>
      </c>
      <c r="H136" s="40">
        <f t="shared" si="54"/>
        <v>300</v>
      </c>
    </row>
    <row r="137" spans="1:11" ht="31.2" x14ac:dyDescent="0.3">
      <c r="A137" s="86" t="s">
        <v>33</v>
      </c>
      <c r="B137" s="17" t="s">
        <v>26</v>
      </c>
      <c r="C137" s="37" t="s">
        <v>50</v>
      </c>
      <c r="D137" s="23" t="s">
        <v>310</v>
      </c>
      <c r="E137" s="23">
        <v>200</v>
      </c>
      <c r="F137" s="40">
        <f>F138</f>
        <v>300</v>
      </c>
      <c r="G137" s="40">
        <f t="shared" si="54"/>
        <v>300</v>
      </c>
      <c r="H137" s="40">
        <f t="shared" si="54"/>
        <v>300</v>
      </c>
    </row>
    <row r="138" spans="1:11" s="75" customFormat="1" ht="31.2" x14ac:dyDescent="0.3">
      <c r="A138" s="86" t="s">
        <v>34</v>
      </c>
      <c r="B138" s="17" t="s">
        <v>26</v>
      </c>
      <c r="C138" s="37" t="s">
        <v>50</v>
      </c>
      <c r="D138" s="23" t="s">
        <v>310</v>
      </c>
      <c r="E138" s="23">
        <v>240</v>
      </c>
      <c r="F138" s="40">
        <v>300</v>
      </c>
      <c r="G138" s="40">
        <v>300</v>
      </c>
      <c r="H138" s="40">
        <v>300</v>
      </c>
    </row>
    <row r="139" spans="1:11" ht="17.399999999999999" x14ac:dyDescent="0.3">
      <c r="A139" s="12" t="s">
        <v>6</v>
      </c>
      <c r="B139" s="13" t="s">
        <v>30</v>
      </c>
      <c r="C139" s="17"/>
      <c r="D139" s="18"/>
      <c r="E139" s="18"/>
      <c r="F139" s="15">
        <f>F140+F153+F173+F146</f>
        <v>66505.100000000006</v>
      </c>
      <c r="G139" s="15">
        <f t="shared" ref="G139:H139" si="55">G140+G153+G173+G146</f>
        <v>52818.2</v>
      </c>
      <c r="H139" s="15">
        <f t="shared" si="55"/>
        <v>52628.4</v>
      </c>
      <c r="I139" s="3"/>
      <c r="J139" s="3"/>
      <c r="K139" s="3"/>
    </row>
    <row r="140" spans="1:11" x14ac:dyDescent="0.3">
      <c r="A140" s="20" t="s">
        <v>167</v>
      </c>
      <c r="B140" s="13" t="s">
        <v>30</v>
      </c>
      <c r="C140" s="13" t="s">
        <v>109</v>
      </c>
      <c r="D140" s="18"/>
      <c r="E140" s="18"/>
      <c r="F140" s="80">
        <f>F141</f>
        <v>1307.2</v>
      </c>
      <c r="G140" s="80">
        <f t="shared" ref="G140:H144" si="56">G141</f>
        <v>1307.2</v>
      </c>
      <c r="H140" s="80">
        <f t="shared" si="56"/>
        <v>1307.4000000000001</v>
      </c>
      <c r="I140" s="3"/>
      <c r="J140" s="3"/>
      <c r="K140" s="3"/>
    </row>
    <row r="141" spans="1:11" x14ac:dyDescent="0.3">
      <c r="A141" s="20" t="s">
        <v>52</v>
      </c>
      <c r="B141" s="17" t="s">
        <v>30</v>
      </c>
      <c r="C141" s="17" t="s">
        <v>109</v>
      </c>
      <c r="D141" s="18" t="s">
        <v>63</v>
      </c>
      <c r="E141" s="18"/>
      <c r="F141" s="40">
        <f>F142</f>
        <v>1307.2</v>
      </c>
      <c r="G141" s="40">
        <f t="shared" si="56"/>
        <v>1307.2</v>
      </c>
      <c r="H141" s="40">
        <f t="shared" si="56"/>
        <v>1307.4000000000001</v>
      </c>
      <c r="I141" s="3"/>
      <c r="J141" s="3"/>
      <c r="K141" s="3"/>
    </row>
    <row r="142" spans="1:11" x14ac:dyDescent="0.3">
      <c r="A142" s="20" t="s">
        <v>70</v>
      </c>
      <c r="B142" s="17" t="s">
        <v>30</v>
      </c>
      <c r="C142" s="17" t="s">
        <v>109</v>
      </c>
      <c r="D142" s="18" t="s">
        <v>71</v>
      </c>
      <c r="E142" s="18"/>
      <c r="F142" s="40">
        <f>F143</f>
        <v>1307.2</v>
      </c>
      <c r="G142" s="40">
        <f t="shared" si="56"/>
        <v>1307.2</v>
      </c>
      <c r="H142" s="40">
        <f t="shared" si="56"/>
        <v>1307.4000000000001</v>
      </c>
      <c r="I142" s="3"/>
      <c r="J142" s="3"/>
      <c r="K142" s="3"/>
    </row>
    <row r="143" spans="1:11" s="6" customFormat="1" ht="62.4" x14ac:dyDescent="0.3">
      <c r="A143" s="22" t="s">
        <v>227</v>
      </c>
      <c r="B143" s="37" t="s">
        <v>30</v>
      </c>
      <c r="C143" s="37" t="s">
        <v>109</v>
      </c>
      <c r="D143" s="23" t="s">
        <v>230</v>
      </c>
      <c r="E143" s="23"/>
      <c r="F143" s="77">
        <f>F144</f>
        <v>1307.2</v>
      </c>
      <c r="G143" s="77">
        <f t="shared" si="56"/>
        <v>1307.2</v>
      </c>
      <c r="H143" s="77">
        <f t="shared" si="56"/>
        <v>1307.4000000000001</v>
      </c>
      <c r="I143" s="52"/>
      <c r="J143" s="52"/>
      <c r="K143" s="52"/>
    </row>
    <row r="144" spans="1:11" s="6" customFormat="1" ht="31.2" x14ac:dyDescent="0.3">
      <c r="A144" s="22" t="s">
        <v>33</v>
      </c>
      <c r="B144" s="17" t="s">
        <v>30</v>
      </c>
      <c r="C144" s="17" t="s">
        <v>109</v>
      </c>
      <c r="D144" s="18" t="s">
        <v>230</v>
      </c>
      <c r="E144" s="18">
        <v>200</v>
      </c>
      <c r="F144" s="33">
        <f>F145</f>
        <v>1307.2</v>
      </c>
      <c r="G144" s="33">
        <f t="shared" si="56"/>
        <v>1307.2</v>
      </c>
      <c r="H144" s="33">
        <f t="shared" si="56"/>
        <v>1307.4000000000001</v>
      </c>
      <c r="I144" s="52"/>
      <c r="J144" s="52"/>
      <c r="K144" s="52"/>
    </row>
    <row r="145" spans="1:11" s="6" customFormat="1" ht="31.2" x14ac:dyDescent="0.3">
      <c r="A145" s="22" t="s">
        <v>34</v>
      </c>
      <c r="B145" s="17" t="s">
        <v>30</v>
      </c>
      <c r="C145" s="17" t="s">
        <v>109</v>
      </c>
      <c r="D145" s="18" t="s">
        <v>230</v>
      </c>
      <c r="E145" s="18">
        <v>240</v>
      </c>
      <c r="F145" s="40">
        <v>1307.2</v>
      </c>
      <c r="G145" s="40">
        <v>1307.2</v>
      </c>
      <c r="H145" s="40">
        <v>1307.4000000000001</v>
      </c>
      <c r="I145" s="52"/>
      <c r="J145" s="52"/>
      <c r="K145" s="52"/>
    </row>
    <row r="146" spans="1:11" x14ac:dyDescent="0.3">
      <c r="A146" s="96" t="s">
        <v>360</v>
      </c>
      <c r="B146" s="34" t="s">
        <v>30</v>
      </c>
      <c r="C146" s="34" t="s">
        <v>44</v>
      </c>
      <c r="D146" s="42"/>
      <c r="E146" s="42"/>
      <c r="F146" s="80">
        <f>F147</f>
        <v>13200</v>
      </c>
      <c r="G146" s="80">
        <f t="shared" ref="G146:H151" si="57">G147</f>
        <v>13200</v>
      </c>
      <c r="H146" s="80">
        <f t="shared" si="57"/>
        <v>13200</v>
      </c>
    </row>
    <row r="147" spans="1:11" ht="46.8" x14ac:dyDescent="0.3">
      <c r="A147" s="92" t="s">
        <v>362</v>
      </c>
      <c r="B147" s="37" t="s">
        <v>30</v>
      </c>
      <c r="C147" s="37" t="s">
        <v>44</v>
      </c>
      <c r="D147" s="23" t="s">
        <v>361</v>
      </c>
      <c r="E147" s="23"/>
      <c r="F147" s="40">
        <f t="shared" ref="F147:F151" si="58">F148</f>
        <v>13200</v>
      </c>
      <c r="G147" s="40">
        <f t="shared" si="57"/>
        <v>13200</v>
      </c>
      <c r="H147" s="40">
        <f t="shared" si="57"/>
        <v>13200</v>
      </c>
    </row>
    <row r="148" spans="1:11" ht="46.8" x14ac:dyDescent="0.3">
      <c r="A148" s="20" t="s">
        <v>364</v>
      </c>
      <c r="B148" s="37" t="s">
        <v>30</v>
      </c>
      <c r="C148" s="37" t="s">
        <v>44</v>
      </c>
      <c r="D148" s="18" t="s">
        <v>363</v>
      </c>
      <c r="E148" s="23"/>
      <c r="F148" s="40">
        <f t="shared" si="58"/>
        <v>13200</v>
      </c>
      <c r="G148" s="40">
        <f t="shared" si="57"/>
        <v>13200</v>
      </c>
      <c r="H148" s="40">
        <f t="shared" si="57"/>
        <v>13200</v>
      </c>
    </row>
    <row r="149" spans="1:11" ht="31.2" x14ac:dyDescent="0.3">
      <c r="A149" s="20" t="s">
        <v>366</v>
      </c>
      <c r="B149" s="37" t="s">
        <v>30</v>
      </c>
      <c r="C149" s="37" t="s">
        <v>44</v>
      </c>
      <c r="D149" s="18" t="s">
        <v>365</v>
      </c>
      <c r="E149" s="23"/>
      <c r="F149" s="40">
        <f t="shared" si="58"/>
        <v>13200</v>
      </c>
      <c r="G149" s="40">
        <f t="shared" si="57"/>
        <v>13200</v>
      </c>
      <c r="H149" s="40">
        <f t="shared" si="57"/>
        <v>13200</v>
      </c>
    </row>
    <row r="150" spans="1:11" ht="31.2" x14ac:dyDescent="0.3">
      <c r="A150" s="20" t="s">
        <v>368</v>
      </c>
      <c r="B150" s="37" t="s">
        <v>30</v>
      </c>
      <c r="C150" s="37" t="s">
        <v>44</v>
      </c>
      <c r="D150" s="18" t="s">
        <v>367</v>
      </c>
      <c r="E150" s="23"/>
      <c r="F150" s="40">
        <f t="shared" si="58"/>
        <v>13200</v>
      </c>
      <c r="G150" s="40">
        <f t="shared" si="57"/>
        <v>13200</v>
      </c>
      <c r="H150" s="40">
        <f t="shared" si="57"/>
        <v>13200</v>
      </c>
    </row>
    <row r="151" spans="1:11" ht="31.2" x14ac:dyDescent="0.3">
      <c r="A151" s="78" t="s">
        <v>33</v>
      </c>
      <c r="B151" s="37" t="s">
        <v>30</v>
      </c>
      <c r="C151" s="37" t="s">
        <v>44</v>
      </c>
      <c r="D151" s="18" t="s">
        <v>367</v>
      </c>
      <c r="E151" s="23">
        <v>200</v>
      </c>
      <c r="F151" s="40">
        <f t="shared" si="58"/>
        <v>13200</v>
      </c>
      <c r="G151" s="40">
        <f t="shared" si="57"/>
        <v>13200</v>
      </c>
      <c r="H151" s="40">
        <f t="shared" si="57"/>
        <v>13200</v>
      </c>
    </row>
    <row r="152" spans="1:11" ht="31.2" x14ac:dyDescent="0.3">
      <c r="A152" s="78" t="s">
        <v>34</v>
      </c>
      <c r="B152" s="37" t="s">
        <v>30</v>
      </c>
      <c r="C152" s="37" t="s">
        <v>44</v>
      </c>
      <c r="D152" s="18" t="s">
        <v>367</v>
      </c>
      <c r="E152" s="23">
        <v>240</v>
      </c>
      <c r="F152" s="40">
        <v>13200</v>
      </c>
      <c r="G152" s="40">
        <v>13200</v>
      </c>
      <c r="H152" s="40">
        <v>13200</v>
      </c>
    </row>
    <row r="153" spans="1:11" x14ac:dyDescent="0.3">
      <c r="A153" s="36" t="s">
        <v>7</v>
      </c>
      <c r="B153" s="34" t="s">
        <v>30</v>
      </c>
      <c r="C153" s="34" t="s">
        <v>39</v>
      </c>
      <c r="D153" s="23"/>
      <c r="E153" s="23"/>
      <c r="F153" s="15">
        <f>F162+F154+F167</f>
        <v>51887.9</v>
      </c>
      <c r="G153" s="15">
        <f>G162+G154+G167</f>
        <v>38201</v>
      </c>
      <c r="H153" s="15">
        <f>H162+H154+H167</f>
        <v>38011</v>
      </c>
      <c r="I153" s="3"/>
      <c r="J153" s="3"/>
      <c r="K153" s="3"/>
    </row>
    <row r="154" spans="1:11" ht="31.2" x14ac:dyDescent="0.3">
      <c r="A154" s="22" t="s">
        <v>320</v>
      </c>
      <c r="B154" s="37" t="s">
        <v>30</v>
      </c>
      <c r="C154" s="37" t="s">
        <v>39</v>
      </c>
      <c r="D154" s="18" t="s">
        <v>322</v>
      </c>
      <c r="E154" s="23"/>
      <c r="F154" s="40">
        <f>F155</f>
        <v>1111.0999999999999</v>
      </c>
      <c r="G154" s="40">
        <f t="shared" ref="G154:H157" si="59">G155</f>
        <v>0</v>
      </c>
      <c r="H154" s="40">
        <f t="shared" si="59"/>
        <v>0</v>
      </c>
      <c r="I154" s="3"/>
      <c r="J154" s="3"/>
      <c r="K154" s="3"/>
    </row>
    <row r="155" spans="1:11" ht="31.2" x14ac:dyDescent="0.3">
      <c r="A155" s="22" t="s">
        <v>321</v>
      </c>
      <c r="B155" s="37" t="s">
        <v>30</v>
      </c>
      <c r="C155" s="37" t="s">
        <v>39</v>
      </c>
      <c r="D155" s="18" t="s">
        <v>323</v>
      </c>
      <c r="E155" s="23"/>
      <c r="F155" s="40">
        <f>F156+F159</f>
        <v>1111.0999999999999</v>
      </c>
      <c r="G155" s="40">
        <f t="shared" ref="G155:H155" si="60">G156+G159</f>
        <v>0</v>
      </c>
      <c r="H155" s="40">
        <f t="shared" si="60"/>
        <v>0</v>
      </c>
      <c r="I155" s="3"/>
      <c r="J155" s="3"/>
      <c r="K155" s="3"/>
    </row>
    <row r="156" spans="1:11" ht="31.2" x14ac:dyDescent="0.3">
      <c r="A156" s="22" t="s">
        <v>321</v>
      </c>
      <c r="B156" s="37" t="s">
        <v>30</v>
      </c>
      <c r="C156" s="37" t="s">
        <v>39</v>
      </c>
      <c r="D156" s="18" t="s">
        <v>324</v>
      </c>
      <c r="E156" s="23"/>
      <c r="F156" s="40">
        <f>F157</f>
        <v>1000</v>
      </c>
      <c r="G156" s="40">
        <f t="shared" si="59"/>
        <v>0</v>
      </c>
      <c r="H156" s="40">
        <f t="shared" si="59"/>
        <v>0</v>
      </c>
      <c r="I156" s="3"/>
      <c r="J156" s="3"/>
      <c r="K156" s="3"/>
    </row>
    <row r="157" spans="1:11" ht="31.2" x14ac:dyDescent="0.3">
      <c r="A157" s="7" t="s">
        <v>33</v>
      </c>
      <c r="B157" s="37" t="s">
        <v>30</v>
      </c>
      <c r="C157" s="37" t="s">
        <v>39</v>
      </c>
      <c r="D157" s="18" t="s">
        <v>324</v>
      </c>
      <c r="E157" s="23">
        <v>200</v>
      </c>
      <c r="F157" s="40">
        <f>F158</f>
        <v>1000</v>
      </c>
      <c r="G157" s="40">
        <f t="shared" si="59"/>
        <v>0</v>
      </c>
      <c r="H157" s="40">
        <f t="shared" si="59"/>
        <v>0</v>
      </c>
      <c r="I157" s="3"/>
      <c r="J157" s="3"/>
      <c r="K157" s="3"/>
    </row>
    <row r="158" spans="1:11" ht="31.2" x14ac:dyDescent="0.3">
      <c r="A158" s="7" t="s">
        <v>34</v>
      </c>
      <c r="B158" s="37" t="s">
        <v>30</v>
      </c>
      <c r="C158" s="37" t="s">
        <v>39</v>
      </c>
      <c r="D158" s="18" t="s">
        <v>324</v>
      </c>
      <c r="E158" s="23">
        <v>240</v>
      </c>
      <c r="F158" s="33">
        <v>1000</v>
      </c>
      <c r="G158" s="33">
        <v>0</v>
      </c>
      <c r="H158" s="40">
        <v>0</v>
      </c>
      <c r="I158" s="3"/>
      <c r="J158" s="3"/>
      <c r="K158" s="3"/>
    </row>
    <row r="159" spans="1:11" ht="31.2" x14ac:dyDescent="0.3">
      <c r="A159" s="22" t="s">
        <v>385</v>
      </c>
      <c r="B159" s="37" t="s">
        <v>30</v>
      </c>
      <c r="C159" s="37" t="s">
        <v>39</v>
      </c>
      <c r="D159" s="18" t="s">
        <v>386</v>
      </c>
      <c r="E159" s="23"/>
      <c r="F159" s="40">
        <f>F160</f>
        <v>111.1</v>
      </c>
      <c r="G159" s="40">
        <f t="shared" ref="G159:H160" si="61">G160</f>
        <v>0</v>
      </c>
      <c r="H159" s="40">
        <f t="shared" si="61"/>
        <v>0</v>
      </c>
      <c r="I159" s="3"/>
      <c r="J159" s="3"/>
      <c r="K159" s="3"/>
    </row>
    <row r="160" spans="1:11" ht="31.2" x14ac:dyDescent="0.3">
      <c r="A160" s="7" t="s">
        <v>33</v>
      </c>
      <c r="B160" s="37" t="s">
        <v>30</v>
      </c>
      <c r="C160" s="37" t="s">
        <v>39</v>
      </c>
      <c r="D160" s="18" t="s">
        <v>386</v>
      </c>
      <c r="E160" s="23">
        <v>200</v>
      </c>
      <c r="F160" s="40">
        <f>F161</f>
        <v>111.1</v>
      </c>
      <c r="G160" s="40">
        <f t="shared" si="61"/>
        <v>0</v>
      </c>
      <c r="H160" s="40">
        <f t="shared" si="61"/>
        <v>0</v>
      </c>
      <c r="I160" s="3"/>
      <c r="J160" s="3"/>
      <c r="K160" s="3"/>
    </row>
    <row r="161" spans="1:11" ht="31.2" x14ac:dyDescent="0.3">
      <c r="A161" s="7" t="s">
        <v>34</v>
      </c>
      <c r="B161" s="37" t="s">
        <v>30</v>
      </c>
      <c r="C161" s="37" t="s">
        <v>39</v>
      </c>
      <c r="D161" s="18" t="s">
        <v>386</v>
      </c>
      <c r="E161" s="23">
        <v>240</v>
      </c>
      <c r="F161" s="33">
        <v>111.1</v>
      </c>
      <c r="G161" s="33">
        <v>0</v>
      </c>
      <c r="H161" s="40">
        <v>0</v>
      </c>
      <c r="I161" s="3"/>
      <c r="J161" s="3"/>
      <c r="K161" s="3"/>
    </row>
    <row r="162" spans="1:11" ht="46.8" x14ac:dyDescent="0.3">
      <c r="A162" s="7" t="s">
        <v>256</v>
      </c>
      <c r="B162" s="37" t="s">
        <v>30</v>
      </c>
      <c r="C162" s="37" t="s">
        <v>39</v>
      </c>
      <c r="D162" s="18" t="s">
        <v>259</v>
      </c>
      <c r="E162" s="23"/>
      <c r="F162" s="33">
        <f>F163</f>
        <v>49096.800000000003</v>
      </c>
      <c r="G162" s="33">
        <f t="shared" ref="G162:H162" si="62">G163</f>
        <v>37651</v>
      </c>
      <c r="H162" s="33">
        <f t="shared" si="62"/>
        <v>38011</v>
      </c>
      <c r="I162" s="3"/>
      <c r="J162" s="3"/>
      <c r="K162" s="3"/>
    </row>
    <row r="163" spans="1:11" ht="46.8" x14ac:dyDescent="0.3">
      <c r="A163" s="7" t="s">
        <v>257</v>
      </c>
      <c r="B163" s="37" t="s">
        <v>30</v>
      </c>
      <c r="C163" s="37" t="s">
        <v>39</v>
      </c>
      <c r="D163" s="18" t="s">
        <v>260</v>
      </c>
      <c r="E163" s="23"/>
      <c r="F163" s="33">
        <f>F164</f>
        <v>49096.800000000003</v>
      </c>
      <c r="G163" s="33">
        <f t="shared" ref="G163:H163" si="63">G164</f>
        <v>37651</v>
      </c>
      <c r="H163" s="33">
        <f t="shared" si="63"/>
        <v>38011</v>
      </c>
      <c r="I163" s="3"/>
      <c r="J163" s="3"/>
      <c r="K163" s="3"/>
    </row>
    <row r="164" spans="1:11" ht="62.4" x14ac:dyDescent="0.3">
      <c r="A164" s="57" t="s">
        <v>258</v>
      </c>
      <c r="B164" s="37" t="s">
        <v>30</v>
      </c>
      <c r="C164" s="37" t="s">
        <v>39</v>
      </c>
      <c r="D164" s="18" t="s">
        <v>306</v>
      </c>
      <c r="E164" s="23"/>
      <c r="F164" s="77">
        <f>F166</f>
        <v>49096.800000000003</v>
      </c>
      <c r="G164" s="77">
        <f t="shared" ref="G164:H164" si="64">G166</f>
        <v>37651</v>
      </c>
      <c r="H164" s="77">
        <f t="shared" si="64"/>
        <v>38011</v>
      </c>
      <c r="I164" s="3"/>
      <c r="J164" s="3"/>
      <c r="K164" s="3"/>
    </row>
    <row r="165" spans="1:11" ht="31.2" x14ac:dyDescent="0.3">
      <c r="A165" s="7" t="s">
        <v>33</v>
      </c>
      <c r="B165" s="37" t="s">
        <v>30</v>
      </c>
      <c r="C165" s="37" t="s">
        <v>39</v>
      </c>
      <c r="D165" s="18" t="s">
        <v>306</v>
      </c>
      <c r="E165" s="23">
        <v>200</v>
      </c>
      <c r="F165" s="77">
        <f>F166</f>
        <v>49096.800000000003</v>
      </c>
      <c r="G165" s="77">
        <f t="shared" ref="G165:H165" si="65">G166</f>
        <v>37651</v>
      </c>
      <c r="H165" s="77">
        <f t="shared" si="65"/>
        <v>38011</v>
      </c>
      <c r="I165" s="3"/>
      <c r="J165" s="3"/>
      <c r="K165" s="3"/>
    </row>
    <row r="166" spans="1:11" ht="31.2" x14ac:dyDescent="0.3">
      <c r="A166" s="7" t="s">
        <v>34</v>
      </c>
      <c r="B166" s="37" t="s">
        <v>30</v>
      </c>
      <c r="C166" s="37" t="s">
        <v>39</v>
      </c>
      <c r="D166" s="18" t="s">
        <v>306</v>
      </c>
      <c r="E166" s="23">
        <v>240</v>
      </c>
      <c r="F166" s="40">
        <f>33325+15771.8</f>
        <v>49096.800000000003</v>
      </c>
      <c r="G166" s="40">
        <f>37651</f>
        <v>37651</v>
      </c>
      <c r="H166" s="40">
        <f>38011</f>
        <v>38011</v>
      </c>
      <c r="I166" s="40"/>
      <c r="J166" s="3"/>
      <c r="K166" s="3"/>
    </row>
    <row r="167" spans="1:11" ht="46.8" x14ac:dyDescent="0.3">
      <c r="A167" s="92" t="s">
        <v>362</v>
      </c>
      <c r="B167" s="37" t="s">
        <v>30</v>
      </c>
      <c r="C167" s="37" t="s">
        <v>39</v>
      </c>
      <c r="D167" s="23" t="s">
        <v>361</v>
      </c>
      <c r="E167" s="23"/>
      <c r="F167" s="40">
        <f>F168</f>
        <v>1680</v>
      </c>
      <c r="G167" s="40">
        <f t="shared" ref="G167:H171" si="66">G168</f>
        <v>550</v>
      </c>
      <c r="H167" s="40">
        <f t="shared" si="66"/>
        <v>0</v>
      </c>
      <c r="I167" s="91"/>
      <c r="J167" s="3"/>
      <c r="K167" s="3"/>
    </row>
    <row r="168" spans="1:11" ht="46.8" x14ac:dyDescent="0.3">
      <c r="A168" s="20" t="s">
        <v>364</v>
      </c>
      <c r="B168" s="37" t="s">
        <v>30</v>
      </c>
      <c r="C168" s="37" t="s">
        <v>39</v>
      </c>
      <c r="D168" s="18" t="s">
        <v>363</v>
      </c>
      <c r="E168" s="23"/>
      <c r="F168" s="40">
        <f>F169</f>
        <v>1680</v>
      </c>
      <c r="G168" s="40">
        <f t="shared" si="66"/>
        <v>550</v>
      </c>
      <c r="H168" s="40">
        <f t="shared" si="66"/>
        <v>0</v>
      </c>
      <c r="I168" s="91"/>
      <c r="J168" s="3"/>
      <c r="K168" s="3"/>
    </row>
    <row r="169" spans="1:11" x14ac:dyDescent="0.3">
      <c r="A169" s="41" t="s">
        <v>372</v>
      </c>
      <c r="B169" s="37" t="s">
        <v>30</v>
      </c>
      <c r="C169" s="37" t="s">
        <v>39</v>
      </c>
      <c r="D169" s="23" t="s">
        <v>369</v>
      </c>
      <c r="E169" s="23"/>
      <c r="F169" s="40">
        <f>F170</f>
        <v>1680</v>
      </c>
      <c r="G169" s="40">
        <f t="shared" si="66"/>
        <v>550</v>
      </c>
      <c r="H169" s="40">
        <f t="shared" si="66"/>
        <v>0</v>
      </c>
      <c r="I169" s="91"/>
      <c r="J169" s="3"/>
      <c r="K169" s="3"/>
    </row>
    <row r="170" spans="1:11" x14ac:dyDescent="0.3">
      <c r="A170" s="41" t="s">
        <v>370</v>
      </c>
      <c r="B170" s="37" t="s">
        <v>30</v>
      </c>
      <c r="C170" s="37" t="s">
        <v>39</v>
      </c>
      <c r="D170" s="18" t="s">
        <v>371</v>
      </c>
      <c r="E170" s="23"/>
      <c r="F170" s="40">
        <f>F171</f>
        <v>1680</v>
      </c>
      <c r="G170" s="40">
        <f t="shared" si="66"/>
        <v>550</v>
      </c>
      <c r="H170" s="40">
        <f t="shared" si="66"/>
        <v>0</v>
      </c>
      <c r="I170" s="91"/>
      <c r="J170" s="3"/>
      <c r="K170" s="3"/>
    </row>
    <row r="171" spans="1:11" ht="31.2" x14ac:dyDescent="0.3">
      <c r="A171" s="78" t="s">
        <v>33</v>
      </c>
      <c r="B171" s="37" t="s">
        <v>30</v>
      </c>
      <c r="C171" s="37" t="s">
        <v>39</v>
      </c>
      <c r="D171" s="18" t="s">
        <v>371</v>
      </c>
      <c r="E171" s="23">
        <v>200</v>
      </c>
      <c r="F171" s="94">
        <f>F172</f>
        <v>1680</v>
      </c>
      <c r="G171" s="94">
        <f t="shared" si="66"/>
        <v>550</v>
      </c>
      <c r="H171" s="94">
        <f t="shared" si="66"/>
        <v>0</v>
      </c>
      <c r="I171" s="91"/>
      <c r="J171" s="3"/>
      <c r="K171" s="3"/>
    </row>
    <row r="172" spans="1:11" ht="31.2" x14ac:dyDescent="0.3">
      <c r="A172" s="78" t="s">
        <v>34</v>
      </c>
      <c r="B172" s="37" t="s">
        <v>30</v>
      </c>
      <c r="C172" s="37" t="s">
        <v>39</v>
      </c>
      <c r="D172" s="18" t="s">
        <v>371</v>
      </c>
      <c r="E172" s="23">
        <v>240</v>
      </c>
      <c r="F172" s="40">
        <v>1680</v>
      </c>
      <c r="G172" s="40">
        <v>550</v>
      </c>
      <c r="H172" s="40">
        <v>0</v>
      </c>
      <c r="I172" s="91"/>
      <c r="J172" s="3"/>
      <c r="K172" s="3"/>
    </row>
    <row r="173" spans="1:11" x14ac:dyDescent="0.3">
      <c r="A173" s="16" t="s">
        <v>296</v>
      </c>
      <c r="B173" s="34" t="s">
        <v>30</v>
      </c>
      <c r="C173" s="34" t="s">
        <v>40</v>
      </c>
      <c r="D173" s="23"/>
      <c r="E173" s="23"/>
      <c r="F173" s="40">
        <f>F174</f>
        <v>110</v>
      </c>
      <c r="G173" s="40">
        <f>G174</f>
        <v>110</v>
      </c>
      <c r="H173" s="40">
        <f>H174</f>
        <v>110</v>
      </c>
      <c r="I173" s="3"/>
      <c r="J173" s="3"/>
      <c r="K173" s="3"/>
    </row>
    <row r="174" spans="1:11" ht="46.8" x14ac:dyDescent="0.3">
      <c r="A174" s="78" t="s">
        <v>297</v>
      </c>
      <c r="B174" s="37" t="s">
        <v>30</v>
      </c>
      <c r="C174" s="37" t="s">
        <v>40</v>
      </c>
      <c r="D174" s="59" t="s">
        <v>299</v>
      </c>
      <c r="E174" s="23"/>
      <c r="F174" s="40">
        <f>F175</f>
        <v>110</v>
      </c>
      <c r="G174" s="40">
        <f t="shared" ref="G174:H176" si="67">G175</f>
        <v>110</v>
      </c>
      <c r="H174" s="40">
        <f t="shared" si="67"/>
        <v>110</v>
      </c>
      <c r="I174" s="3"/>
      <c r="J174" s="3"/>
      <c r="K174" s="3"/>
    </row>
    <row r="175" spans="1:11" x14ac:dyDescent="0.3">
      <c r="A175" s="7" t="s">
        <v>298</v>
      </c>
      <c r="B175" s="37" t="s">
        <v>30</v>
      </c>
      <c r="C175" s="37" t="s">
        <v>40</v>
      </c>
      <c r="D175" s="59" t="s">
        <v>300</v>
      </c>
      <c r="E175" s="23"/>
      <c r="F175" s="40">
        <f>F176</f>
        <v>110</v>
      </c>
      <c r="G175" s="40">
        <f t="shared" si="67"/>
        <v>110</v>
      </c>
      <c r="H175" s="40">
        <f t="shared" si="67"/>
        <v>110</v>
      </c>
      <c r="I175" s="3"/>
      <c r="J175" s="3"/>
      <c r="K175" s="3"/>
    </row>
    <row r="176" spans="1:11" ht="31.2" x14ac:dyDescent="0.3">
      <c r="A176" s="7" t="s">
        <v>33</v>
      </c>
      <c r="B176" s="37" t="s">
        <v>30</v>
      </c>
      <c r="C176" s="37" t="s">
        <v>40</v>
      </c>
      <c r="D176" s="59" t="s">
        <v>300</v>
      </c>
      <c r="E176" s="23">
        <v>200</v>
      </c>
      <c r="F176" s="40">
        <f>F177</f>
        <v>110</v>
      </c>
      <c r="G176" s="40">
        <f t="shared" si="67"/>
        <v>110</v>
      </c>
      <c r="H176" s="40">
        <f t="shared" si="67"/>
        <v>110</v>
      </c>
      <c r="I176" s="3"/>
      <c r="J176" s="3"/>
      <c r="K176" s="3"/>
    </row>
    <row r="177" spans="1:11" ht="31.2" x14ac:dyDescent="0.3">
      <c r="A177" s="7" t="s">
        <v>34</v>
      </c>
      <c r="B177" s="37" t="s">
        <v>30</v>
      </c>
      <c r="C177" s="37" t="s">
        <v>40</v>
      </c>
      <c r="D177" s="59" t="s">
        <v>300</v>
      </c>
      <c r="E177" s="23">
        <v>240</v>
      </c>
      <c r="F177" s="40">
        <v>110</v>
      </c>
      <c r="G177" s="19">
        <v>110</v>
      </c>
      <c r="H177" s="19">
        <v>110</v>
      </c>
      <c r="I177" s="3"/>
      <c r="J177" s="3"/>
      <c r="K177" s="3"/>
    </row>
    <row r="178" spans="1:11" s="51" customFormat="1" x14ac:dyDescent="0.3">
      <c r="A178" s="16" t="s">
        <v>220</v>
      </c>
      <c r="B178" s="34" t="s">
        <v>109</v>
      </c>
      <c r="C178" s="34"/>
      <c r="D178" s="14"/>
      <c r="E178" s="42"/>
      <c r="F178" s="53">
        <f>F179</f>
        <v>105</v>
      </c>
      <c r="G178" s="53">
        <f>G179</f>
        <v>105</v>
      </c>
      <c r="H178" s="53">
        <f>H179</f>
        <v>105</v>
      </c>
      <c r="I178" s="54"/>
      <c r="J178" s="54"/>
      <c r="K178" s="54"/>
    </row>
    <row r="179" spans="1:11" s="6" customFormat="1" x14ac:dyDescent="0.3">
      <c r="A179" s="16" t="s">
        <v>221</v>
      </c>
      <c r="B179" s="34" t="s">
        <v>109</v>
      </c>
      <c r="C179" s="34" t="s">
        <v>26</v>
      </c>
      <c r="D179" s="14"/>
      <c r="E179" s="42"/>
      <c r="F179" s="53">
        <f t="shared" ref="F179:F183" si="68">F180</f>
        <v>105</v>
      </c>
      <c r="G179" s="53">
        <f t="shared" ref="G179:H179" si="69">G180</f>
        <v>105</v>
      </c>
      <c r="H179" s="53">
        <f t="shared" si="69"/>
        <v>105</v>
      </c>
      <c r="I179" s="52"/>
      <c r="J179" s="52"/>
      <c r="K179" s="52"/>
    </row>
    <row r="180" spans="1:11" s="6" customFormat="1" x14ac:dyDescent="0.3">
      <c r="A180" s="7" t="s">
        <v>223</v>
      </c>
      <c r="B180" s="37" t="s">
        <v>109</v>
      </c>
      <c r="C180" s="37" t="s">
        <v>26</v>
      </c>
      <c r="D180" s="18" t="s">
        <v>222</v>
      </c>
      <c r="E180" s="23"/>
      <c r="F180" s="25">
        <f>F181</f>
        <v>105</v>
      </c>
      <c r="G180" s="25">
        <f t="shared" ref="G180:H180" si="70">G181</f>
        <v>105</v>
      </c>
      <c r="H180" s="25">
        <f t="shared" si="70"/>
        <v>105</v>
      </c>
      <c r="I180" s="52"/>
      <c r="J180" s="52"/>
      <c r="K180" s="52"/>
    </row>
    <row r="181" spans="1:11" s="6" customFormat="1" ht="19.2" customHeight="1" x14ac:dyDescent="0.3">
      <c r="A181" s="7" t="s">
        <v>238</v>
      </c>
      <c r="B181" s="37" t="s">
        <v>109</v>
      </c>
      <c r="C181" s="37" t="s">
        <v>26</v>
      </c>
      <c r="D181" s="18" t="s">
        <v>224</v>
      </c>
      <c r="E181" s="23"/>
      <c r="F181" s="25">
        <f>F182</f>
        <v>105</v>
      </c>
      <c r="G181" s="25">
        <f t="shared" ref="G181:H181" si="71">G182</f>
        <v>105</v>
      </c>
      <c r="H181" s="25">
        <f t="shared" si="71"/>
        <v>105</v>
      </c>
      <c r="I181" s="52"/>
      <c r="J181" s="52"/>
      <c r="K181" s="52"/>
    </row>
    <row r="182" spans="1:11" s="6" customFormat="1" ht="31.2" x14ac:dyDescent="0.3">
      <c r="A182" s="7" t="s">
        <v>226</v>
      </c>
      <c r="B182" s="37" t="s">
        <v>109</v>
      </c>
      <c r="C182" s="37" t="s">
        <v>26</v>
      </c>
      <c r="D182" s="18" t="s">
        <v>225</v>
      </c>
      <c r="E182" s="23"/>
      <c r="F182" s="25">
        <f t="shared" si="68"/>
        <v>105</v>
      </c>
      <c r="G182" s="25">
        <f t="shared" ref="G182:H182" si="72">G183</f>
        <v>105</v>
      </c>
      <c r="H182" s="25">
        <f t="shared" si="72"/>
        <v>105</v>
      </c>
      <c r="I182" s="52"/>
      <c r="J182" s="52"/>
      <c r="K182" s="52"/>
    </row>
    <row r="183" spans="1:11" s="6" customFormat="1" ht="31.2" x14ac:dyDescent="0.3">
      <c r="A183" s="7" t="s">
        <v>33</v>
      </c>
      <c r="B183" s="37" t="s">
        <v>109</v>
      </c>
      <c r="C183" s="37" t="s">
        <v>26</v>
      </c>
      <c r="D183" s="18" t="s">
        <v>225</v>
      </c>
      <c r="E183" s="23">
        <v>200</v>
      </c>
      <c r="F183" s="25">
        <f t="shared" si="68"/>
        <v>105</v>
      </c>
      <c r="G183" s="25">
        <f t="shared" ref="G183:H183" si="73">G184</f>
        <v>105</v>
      </c>
      <c r="H183" s="25">
        <f t="shared" si="73"/>
        <v>105</v>
      </c>
      <c r="I183" s="52"/>
      <c r="J183" s="52"/>
      <c r="K183" s="52"/>
    </row>
    <row r="184" spans="1:11" s="6" customFormat="1" ht="31.2" x14ac:dyDescent="0.3">
      <c r="A184" s="7" t="s">
        <v>34</v>
      </c>
      <c r="B184" s="37" t="s">
        <v>109</v>
      </c>
      <c r="C184" s="37" t="s">
        <v>26</v>
      </c>
      <c r="D184" s="18" t="s">
        <v>225</v>
      </c>
      <c r="E184" s="23">
        <v>240</v>
      </c>
      <c r="F184" s="40">
        <v>105</v>
      </c>
      <c r="G184" s="40">
        <v>105</v>
      </c>
      <c r="H184" s="40">
        <v>105</v>
      </c>
      <c r="I184" s="52"/>
      <c r="J184" s="52"/>
      <c r="K184" s="52"/>
    </row>
    <row r="185" spans="1:11" s="1" customFormat="1" ht="17.399999999999999" x14ac:dyDescent="0.3">
      <c r="A185" s="12" t="s">
        <v>9</v>
      </c>
      <c r="B185" s="13" t="s">
        <v>41</v>
      </c>
      <c r="C185" s="13"/>
      <c r="D185" s="14"/>
      <c r="E185" s="14"/>
      <c r="F185" s="15">
        <f>F186+F213+F306+F282+F253+F276</f>
        <v>528770.1</v>
      </c>
      <c r="G185" s="15">
        <f>G186+G213+G306+G282+G253+G276</f>
        <v>569063.9</v>
      </c>
      <c r="H185" s="15">
        <f>H186+H213+H306+H282+H253+H276</f>
        <v>450607</v>
      </c>
      <c r="I185" s="5">
        <f>F185+F392+F458</f>
        <v>633067.4</v>
      </c>
      <c r="J185" s="5">
        <f>G185+G392+G458</f>
        <v>631773.19999999995</v>
      </c>
      <c r="K185" s="5">
        <f>H185+H392+H458</f>
        <v>514493.4</v>
      </c>
    </row>
    <row r="186" spans="1:11" x14ac:dyDescent="0.3">
      <c r="A186" s="16" t="s">
        <v>13</v>
      </c>
      <c r="B186" s="13" t="s">
        <v>41</v>
      </c>
      <c r="C186" s="13" t="s">
        <v>26</v>
      </c>
      <c r="D186" s="14"/>
      <c r="E186" s="14"/>
      <c r="F186" s="15">
        <f>F187+F205</f>
        <v>100463.7</v>
      </c>
      <c r="G186" s="15">
        <f t="shared" ref="G186:H186" si="74">G187+G205</f>
        <v>84692.4</v>
      </c>
      <c r="H186" s="15">
        <f t="shared" si="74"/>
        <v>84370.7</v>
      </c>
    </row>
    <row r="187" spans="1:11" ht="31.2" x14ac:dyDescent="0.3">
      <c r="A187" s="7" t="s">
        <v>228</v>
      </c>
      <c r="B187" s="17" t="s">
        <v>41</v>
      </c>
      <c r="C187" s="17" t="s">
        <v>26</v>
      </c>
      <c r="D187" s="18" t="s">
        <v>67</v>
      </c>
      <c r="E187" s="18"/>
      <c r="F187" s="19">
        <f>F188</f>
        <v>51465.5</v>
      </c>
      <c r="G187" s="19">
        <f t="shared" ref="G187:H187" si="75">G188</f>
        <v>34187.4</v>
      </c>
      <c r="H187" s="19">
        <f t="shared" si="75"/>
        <v>32864.6</v>
      </c>
    </row>
    <row r="188" spans="1:11" ht="31.2" x14ac:dyDescent="0.3">
      <c r="A188" s="7" t="s">
        <v>168</v>
      </c>
      <c r="B188" s="17" t="s">
        <v>41</v>
      </c>
      <c r="C188" s="17" t="s">
        <v>26</v>
      </c>
      <c r="D188" s="18" t="s">
        <v>68</v>
      </c>
      <c r="E188" s="18"/>
      <c r="F188" s="19">
        <f t="shared" ref="F188:H203" si="76">F189</f>
        <v>51465.5</v>
      </c>
      <c r="G188" s="19">
        <f t="shared" si="76"/>
        <v>34187.4</v>
      </c>
      <c r="H188" s="19">
        <f t="shared" si="76"/>
        <v>32864.6</v>
      </c>
    </row>
    <row r="189" spans="1:11" ht="31.2" x14ac:dyDescent="0.3">
      <c r="A189" s="7" t="s">
        <v>169</v>
      </c>
      <c r="B189" s="17" t="s">
        <v>41</v>
      </c>
      <c r="C189" s="17" t="s">
        <v>26</v>
      </c>
      <c r="D189" s="18" t="s">
        <v>69</v>
      </c>
      <c r="E189" s="18"/>
      <c r="F189" s="19">
        <f>F202+F196+F199+F193+F190</f>
        <v>51465.5</v>
      </c>
      <c r="G189" s="19">
        <f t="shared" ref="G189:H189" si="77">G202+G196+G199+G193</f>
        <v>34187.4</v>
      </c>
      <c r="H189" s="19">
        <f t="shared" si="77"/>
        <v>32864.6</v>
      </c>
    </row>
    <row r="190" spans="1:11" ht="109.2" x14ac:dyDescent="0.3">
      <c r="A190" s="7" t="s">
        <v>415</v>
      </c>
      <c r="B190" s="17" t="s">
        <v>41</v>
      </c>
      <c r="C190" s="17" t="s">
        <v>26</v>
      </c>
      <c r="D190" s="18" t="s">
        <v>416</v>
      </c>
      <c r="E190" s="18"/>
      <c r="F190" s="67">
        <f>F191</f>
        <v>13854.1</v>
      </c>
      <c r="G190" s="67">
        <f t="shared" ref="G190:H191" si="78">G191</f>
        <v>0</v>
      </c>
      <c r="H190" s="67">
        <f t="shared" si="78"/>
        <v>0</v>
      </c>
    </row>
    <row r="191" spans="1:11" ht="31.2" x14ac:dyDescent="0.3">
      <c r="A191" s="7" t="s">
        <v>264</v>
      </c>
      <c r="B191" s="17" t="s">
        <v>41</v>
      </c>
      <c r="C191" s="17" t="s">
        <v>26</v>
      </c>
      <c r="D191" s="18" t="s">
        <v>416</v>
      </c>
      <c r="E191" s="18">
        <v>600</v>
      </c>
      <c r="F191" s="67">
        <f>F192</f>
        <v>13854.1</v>
      </c>
      <c r="G191" s="67">
        <f t="shared" si="78"/>
        <v>0</v>
      </c>
      <c r="H191" s="67">
        <f t="shared" si="78"/>
        <v>0</v>
      </c>
    </row>
    <row r="192" spans="1:11" x14ac:dyDescent="0.3">
      <c r="A192" s="7" t="s">
        <v>43</v>
      </c>
      <c r="B192" s="17" t="s">
        <v>41</v>
      </c>
      <c r="C192" s="17" t="s">
        <v>26</v>
      </c>
      <c r="D192" s="18" t="s">
        <v>416</v>
      </c>
      <c r="E192" s="18">
        <v>610</v>
      </c>
      <c r="F192" s="67">
        <v>13854.1</v>
      </c>
      <c r="G192" s="105">
        <v>0</v>
      </c>
      <c r="H192" s="67">
        <v>0</v>
      </c>
    </row>
    <row r="193" spans="1:8" ht="62.4" x14ac:dyDescent="0.3">
      <c r="A193" s="7" t="s">
        <v>307</v>
      </c>
      <c r="B193" s="17" t="s">
        <v>41</v>
      </c>
      <c r="C193" s="17" t="s">
        <v>26</v>
      </c>
      <c r="D193" s="18" t="s">
        <v>308</v>
      </c>
      <c r="E193" s="18"/>
      <c r="F193" s="67">
        <f>F194</f>
        <v>3240.9</v>
      </c>
      <c r="G193" s="67">
        <f t="shared" ref="G193:H194" si="79">G194</f>
        <v>3240.9</v>
      </c>
      <c r="H193" s="15">
        <f>H194</f>
        <v>3240.9</v>
      </c>
    </row>
    <row r="194" spans="1:8" ht="31.2" x14ac:dyDescent="0.3">
      <c r="A194" s="7" t="s">
        <v>264</v>
      </c>
      <c r="B194" s="17" t="s">
        <v>41</v>
      </c>
      <c r="C194" s="17" t="s">
        <v>26</v>
      </c>
      <c r="D194" s="18" t="s">
        <v>308</v>
      </c>
      <c r="E194" s="18">
        <v>600</v>
      </c>
      <c r="F194" s="67">
        <f>F195</f>
        <v>3240.9</v>
      </c>
      <c r="G194" s="67">
        <f t="shared" si="79"/>
        <v>3240.9</v>
      </c>
      <c r="H194" s="67">
        <f t="shared" si="79"/>
        <v>3240.9</v>
      </c>
    </row>
    <row r="195" spans="1:8" x14ac:dyDescent="0.3">
      <c r="A195" s="7" t="s">
        <v>43</v>
      </c>
      <c r="B195" s="17" t="s">
        <v>41</v>
      </c>
      <c r="C195" s="17" t="s">
        <v>26</v>
      </c>
      <c r="D195" s="18" t="s">
        <v>308</v>
      </c>
      <c r="E195" s="18">
        <v>610</v>
      </c>
      <c r="F195" s="67">
        <v>3240.9</v>
      </c>
      <c r="G195" s="67">
        <v>3240.9</v>
      </c>
      <c r="H195" s="67">
        <v>3240.9</v>
      </c>
    </row>
    <row r="196" spans="1:8" ht="31.2" x14ac:dyDescent="0.3">
      <c r="A196" s="7" t="s">
        <v>273</v>
      </c>
      <c r="B196" s="17" t="s">
        <v>41</v>
      </c>
      <c r="C196" s="17" t="s">
        <v>26</v>
      </c>
      <c r="D196" s="18" t="s">
        <v>283</v>
      </c>
      <c r="E196" s="18"/>
      <c r="F196" s="33">
        <f>F197</f>
        <v>362</v>
      </c>
      <c r="G196" s="33">
        <f t="shared" ref="G196:H197" si="80">G197</f>
        <v>0</v>
      </c>
      <c r="H196" s="33">
        <f t="shared" si="80"/>
        <v>0</v>
      </c>
    </row>
    <row r="197" spans="1:8" ht="31.2" x14ac:dyDescent="0.3">
      <c r="A197" s="7" t="s">
        <v>42</v>
      </c>
      <c r="B197" s="17" t="s">
        <v>41</v>
      </c>
      <c r="C197" s="17" t="s">
        <v>26</v>
      </c>
      <c r="D197" s="18" t="s">
        <v>283</v>
      </c>
      <c r="E197" s="18">
        <v>600</v>
      </c>
      <c r="F197" s="33">
        <f>F198</f>
        <v>362</v>
      </c>
      <c r="G197" s="33">
        <f t="shared" si="80"/>
        <v>0</v>
      </c>
      <c r="H197" s="33">
        <f t="shared" si="80"/>
        <v>0</v>
      </c>
    </row>
    <row r="198" spans="1:8" x14ac:dyDescent="0.3">
      <c r="A198" s="7" t="s">
        <v>43</v>
      </c>
      <c r="B198" s="17" t="s">
        <v>41</v>
      </c>
      <c r="C198" s="17" t="s">
        <v>26</v>
      </c>
      <c r="D198" s="18" t="s">
        <v>283</v>
      </c>
      <c r="E198" s="18">
        <v>610</v>
      </c>
      <c r="F198" s="40">
        <v>362</v>
      </c>
      <c r="G198" s="19">
        <v>0</v>
      </c>
      <c r="H198" s="19">
        <v>0</v>
      </c>
    </row>
    <row r="199" spans="1:8" ht="31.2" x14ac:dyDescent="0.3">
      <c r="A199" s="7" t="s">
        <v>254</v>
      </c>
      <c r="B199" s="17" t="s">
        <v>41</v>
      </c>
      <c r="C199" s="17" t="s">
        <v>26</v>
      </c>
      <c r="D199" s="18" t="s">
        <v>284</v>
      </c>
      <c r="E199" s="18"/>
      <c r="F199" s="33">
        <f>F200</f>
        <v>362</v>
      </c>
      <c r="G199" s="33">
        <f t="shared" ref="G199:H200" si="81">G200</f>
        <v>0</v>
      </c>
      <c r="H199" s="33">
        <f t="shared" si="81"/>
        <v>0</v>
      </c>
    </row>
    <row r="200" spans="1:8" ht="31.2" x14ac:dyDescent="0.3">
      <c r="A200" s="7" t="s">
        <v>42</v>
      </c>
      <c r="B200" s="17" t="s">
        <v>41</v>
      </c>
      <c r="C200" s="17" t="s">
        <v>26</v>
      </c>
      <c r="D200" s="18" t="s">
        <v>284</v>
      </c>
      <c r="E200" s="18">
        <v>600</v>
      </c>
      <c r="F200" s="33">
        <f>F201</f>
        <v>362</v>
      </c>
      <c r="G200" s="33">
        <f t="shared" si="81"/>
        <v>0</v>
      </c>
      <c r="H200" s="33">
        <f t="shared" si="81"/>
        <v>0</v>
      </c>
    </row>
    <row r="201" spans="1:8" x14ac:dyDescent="0.3">
      <c r="A201" s="7" t="s">
        <v>43</v>
      </c>
      <c r="B201" s="17" t="s">
        <v>41</v>
      </c>
      <c r="C201" s="17" t="s">
        <v>26</v>
      </c>
      <c r="D201" s="18" t="s">
        <v>284</v>
      </c>
      <c r="E201" s="18">
        <v>610</v>
      </c>
      <c r="F201" s="40">
        <v>362</v>
      </c>
      <c r="G201" s="19">
        <v>0</v>
      </c>
      <c r="H201" s="19">
        <v>0</v>
      </c>
    </row>
    <row r="202" spans="1:8" ht="31.2" x14ac:dyDescent="0.3">
      <c r="A202" s="7" t="s">
        <v>170</v>
      </c>
      <c r="B202" s="17" t="s">
        <v>41</v>
      </c>
      <c r="C202" s="17" t="s">
        <v>26</v>
      </c>
      <c r="D202" s="18" t="s">
        <v>171</v>
      </c>
      <c r="E202" s="18"/>
      <c r="F202" s="19">
        <f>F203</f>
        <v>33646.5</v>
      </c>
      <c r="G202" s="19">
        <f t="shared" si="76"/>
        <v>30946.5</v>
      </c>
      <c r="H202" s="19">
        <f t="shared" si="76"/>
        <v>29623.699999999997</v>
      </c>
    </row>
    <row r="203" spans="1:8" ht="31.2" x14ac:dyDescent="0.3">
      <c r="A203" s="7" t="s">
        <v>42</v>
      </c>
      <c r="B203" s="17" t="s">
        <v>41</v>
      </c>
      <c r="C203" s="17" t="s">
        <v>26</v>
      </c>
      <c r="D203" s="18" t="s">
        <v>171</v>
      </c>
      <c r="E203" s="18">
        <v>600</v>
      </c>
      <c r="F203" s="19">
        <f t="shared" si="76"/>
        <v>33646.5</v>
      </c>
      <c r="G203" s="19">
        <f t="shared" si="76"/>
        <v>30946.5</v>
      </c>
      <c r="H203" s="19">
        <f t="shared" si="76"/>
        <v>29623.699999999997</v>
      </c>
    </row>
    <row r="204" spans="1:8" s="6" customFormat="1" x14ac:dyDescent="0.3">
      <c r="A204" s="7" t="s">
        <v>43</v>
      </c>
      <c r="B204" s="17" t="s">
        <v>41</v>
      </c>
      <c r="C204" s="17" t="s">
        <v>26</v>
      </c>
      <c r="D204" s="18" t="s">
        <v>171</v>
      </c>
      <c r="E204" s="18">
        <v>610</v>
      </c>
      <c r="F204" s="33">
        <v>33646.5</v>
      </c>
      <c r="G204" s="19">
        <f>32946.5-2000</f>
        <v>30946.5</v>
      </c>
      <c r="H204" s="19">
        <f>34623.7-5000</f>
        <v>29623.699999999997</v>
      </c>
    </row>
    <row r="205" spans="1:8" x14ac:dyDescent="0.3">
      <c r="A205" s="7" t="s">
        <v>52</v>
      </c>
      <c r="B205" s="17" t="s">
        <v>41</v>
      </c>
      <c r="C205" s="17" t="s">
        <v>26</v>
      </c>
      <c r="D205" s="18" t="s">
        <v>63</v>
      </c>
      <c r="E205" s="18"/>
      <c r="F205" s="19">
        <f>F206</f>
        <v>48998.2</v>
      </c>
      <c r="G205" s="19">
        <f t="shared" ref="G205:H205" si="82">G206</f>
        <v>50505</v>
      </c>
      <c r="H205" s="19">
        <f t="shared" si="82"/>
        <v>51506.1</v>
      </c>
    </row>
    <row r="206" spans="1:8" x14ac:dyDescent="0.3">
      <c r="A206" s="7" t="s">
        <v>70</v>
      </c>
      <c r="B206" s="17" t="s">
        <v>41</v>
      </c>
      <c r="C206" s="17" t="s">
        <v>26</v>
      </c>
      <c r="D206" s="18" t="s">
        <v>71</v>
      </c>
      <c r="E206" s="18"/>
      <c r="F206" s="19">
        <f>F207+F210</f>
        <v>48998.2</v>
      </c>
      <c r="G206" s="19">
        <f>G207+G210</f>
        <v>50505</v>
      </c>
      <c r="H206" s="19">
        <f>H207+H210</f>
        <v>51506.1</v>
      </c>
    </row>
    <row r="207" spans="1:8" ht="31.2" x14ac:dyDescent="0.3">
      <c r="A207" s="7" t="s">
        <v>14</v>
      </c>
      <c r="B207" s="17" t="s">
        <v>41</v>
      </c>
      <c r="C207" s="17" t="s">
        <v>26</v>
      </c>
      <c r="D207" s="18" t="s">
        <v>87</v>
      </c>
      <c r="E207" s="18"/>
      <c r="F207" s="19">
        <f>F208</f>
        <v>48998.2</v>
      </c>
      <c r="G207" s="19">
        <f>G208</f>
        <v>50294.8</v>
      </c>
      <c r="H207" s="19">
        <f>H208</f>
        <v>51295.9</v>
      </c>
    </row>
    <row r="208" spans="1:8" ht="31.2" x14ac:dyDescent="0.3">
      <c r="A208" s="7" t="s">
        <v>42</v>
      </c>
      <c r="B208" s="17" t="s">
        <v>41</v>
      </c>
      <c r="C208" s="17" t="s">
        <v>26</v>
      </c>
      <c r="D208" s="18" t="s">
        <v>87</v>
      </c>
      <c r="E208" s="18">
        <v>600</v>
      </c>
      <c r="F208" s="19">
        <f t="shared" ref="F208:G208" si="83">F209</f>
        <v>48998.2</v>
      </c>
      <c r="G208" s="19">
        <f t="shared" si="83"/>
        <v>50294.8</v>
      </c>
      <c r="H208" s="19">
        <f>H209</f>
        <v>51295.9</v>
      </c>
    </row>
    <row r="209" spans="1:8" x14ac:dyDescent="0.3">
      <c r="A209" s="7" t="s">
        <v>43</v>
      </c>
      <c r="B209" s="17" t="s">
        <v>41</v>
      </c>
      <c r="C209" s="17" t="s">
        <v>26</v>
      </c>
      <c r="D209" s="18" t="s">
        <v>87</v>
      </c>
      <c r="E209" s="18">
        <v>610</v>
      </c>
      <c r="F209" s="40">
        <v>48998.2</v>
      </c>
      <c r="G209" s="40">
        <v>50294.8</v>
      </c>
      <c r="H209" s="40">
        <v>51295.9</v>
      </c>
    </row>
    <row r="210" spans="1:8" ht="62.4" x14ac:dyDescent="0.3">
      <c r="A210" s="7" t="s">
        <v>72</v>
      </c>
      <c r="B210" s="17" t="s">
        <v>41</v>
      </c>
      <c r="C210" s="17" t="s">
        <v>26</v>
      </c>
      <c r="D210" s="18" t="s">
        <v>88</v>
      </c>
      <c r="E210" s="18"/>
      <c r="F210" s="19">
        <f>F211</f>
        <v>0</v>
      </c>
      <c r="G210" s="19">
        <f t="shared" ref="G210:H210" si="84">G211</f>
        <v>210.2</v>
      </c>
      <c r="H210" s="19">
        <f t="shared" si="84"/>
        <v>210.2</v>
      </c>
    </row>
    <row r="211" spans="1:8" ht="31.2" x14ac:dyDescent="0.3">
      <c r="A211" s="7" t="s">
        <v>42</v>
      </c>
      <c r="B211" s="17" t="s">
        <v>41</v>
      </c>
      <c r="C211" s="17" t="s">
        <v>26</v>
      </c>
      <c r="D211" s="18" t="s">
        <v>88</v>
      </c>
      <c r="E211" s="18">
        <v>600</v>
      </c>
      <c r="F211" s="19">
        <f t="shared" ref="F211:G211" si="85">F212</f>
        <v>0</v>
      </c>
      <c r="G211" s="19">
        <f t="shared" si="85"/>
        <v>210.2</v>
      </c>
      <c r="H211" s="19">
        <f>H212</f>
        <v>210.2</v>
      </c>
    </row>
    <row r="212" spans="1:8" x14ac:dyDescent="0.3">
      <c r="A212" s="7" t="s">
        <v>43</v>
      </c>
      <c r="B212" s="17" t="s">
        <v>41</v>
      </c>
      <c r="C212" s="17" t="s">
        <v>26</v>
      </c>
      <c r="D212" s="18" t="s">
        <v>88</v>
      </c>
      <c r="E212" s="18">
        <v>610</v>
      </c>
      <c r="F212" s="40">
        <f>210.2-210.2</f>
        <v>0</v>
      </c>
      <c r="G212" s="19">
        <v>210.2</v>
      </c>
      <c r="H212" s="19">
        <v>210.2</v>
      </c>
    </row>
    <row r="213" spans="1:8" x14ac:dyDescent="0.3">
      <c r="A213" s="16" t="s">
        <v>15</v>
      </c>
      <c r="B213" s="13" t="s">
        <v>41</v>
      </c>
      <c r="C213" s="13" t="s">
        <v>38</v>
      </c>
      <c r="D213" s="18"/>
      <c r="E213" s="14"/>
      <c r="F213" s="15">
        <f>F214+F245</f>
        <v>355463.8</v>
      </c>
      <c r="G213" s="15">
        <f>G214+G245</f>
        <v>320173.09999999998</v>
      </c>
      <c r="H213" s="15">
        <f>H214+H245</f>
        <v>329362.3</v>
      </c>
    </row>
    <row r="214" spans="1:8" ht="31.2" x14ac:dyDescent="0.3">
      <c r="A214" s="7" t="s">
        <v>228</v>
      </c>
      <c r="B214" s="17" t="s">
        <v>41</v>
      </c>
      <c r="C214" s="17" t="s">
        <v>38</v>
      </c>
      <c r="D214" s="18" t="s">
        <v>67</v>
      </c>
      <c r="E214" s="18"/>
      <c r="F214" s="19">
        <f>F215</f>
        <v>86477</v>
      </c>
      <c r="G214" s="19">
        <f t="shared" ref="G214:H214" si="86">G215</f>
        <v>80494.3</v>
      </c>
      <c r="H214" s="19">
        <f t="shared" si="86"/>
        <v>77884.899999999994</v>
      </c>
    </row>
    <row r="215" spans="1:8" ht="31.2" x14ac:dyDescent="0.3">
      <c r="A215" s="38" t="s">
        <v>176</v>
      </c>
      <c r="B215" s="17" t="s">
        <v>41</v>
      </c>
      <c r="C215" s="17" t="s">
        <v>38</v>
      </c>
      <c r="D215" s="18" t="s">
        <v>150</v>
      </c>
      <c r="E215" s="18"/>
      <c r="F215" s="19">
        <f>F216+F241</f>
        <v>86477</v>
      </c>
      <c r="G215" s="19">
        <f>G216+G241</f>
        <v>80494.3</v>
      </c>
      <c r="H215" s="19">
        <f>H216+H241</f>
        <v>77884.899999999994</v>
      </c>
    </row>
    <row r="216" spans="1:8" ht="31.2" x14ac:dyDescent="0.3">
      <c r="A216" s="38" t="s">
        <v>177</v>
      </c>
      <c r="B216" s="17" t="s">
        <v>41</v>
      </c>
      <c r="C216" s="17" t="s">
        <v>38</v>
      </c>
      <c r="D216" s="18" t="s">
        <v>151</v>
      </c>
      <c r="E216" s="18"/>
      <c r="F216" s="19">
        <f>F238+F217+F226+F220+F223+F229+F232+F235</f>
        <v>64998</v>
      </c>
      <c r="G216" s="19">
        <f t="shared" ref="G216:H216" si="87">G238+G217+G226+G220+G223+G229+G232+G235</f>
        <v>58925</v>
      </c>
      <c r="H216" s="19">
        <f t="shared" si="87"/>
        <v>56316.6</v>
      </c>
    </row>
    <row r="217" spans="1:8" ht="31.2" x14ac:dyDescent="0.3">
      <c r="A217" s="7" t="s">
        <v>246</v>
      </c>
      <c r="B217" s="17" t="s">
        <v>41</v>
      </c>
      <c r="C217" s="17" t="s">
        <v>38</v>
      </c>
      <c r="D217" s="18" t="s">
        <v>292</v>
      </c>
      <c r="E217" s="18"/>
      <c r="F217" s="33">
        <f>F218</f>
        <v>1485</v>
      </c>
      <c r="G217" s="33">
        <f t="shared" ref="G217:H218" si="88">G218</f>
        <v>0</v>
      </c>
      <c r="H217" s="33">
        <f t="shared" si="88"/>
        <v>0</v>
      </c>
    </row>
    <row r="218" spans="1:8" ht="31.2" x14ac:dyDescent="0.3">
      <c r="A218" s="7" t="s">
        <v>42</v>
      </c>
      <c r="B218" s="17" t="s">
        <v>41</v>
      </c>
      <c r="C218" s="17" t="s">
        <v>38</v>
      </c>
      <c r="D218" s="18" t="s">
        <v>292</v>
      </c>
      <c r="E218" s="18">
        <v>600</v>
      </c>
      <c r="F218" s="33">
        <f>F219</f>
        <v>1485</v>
      </c>
      <c r="G218" s="33">
        <f t="shared" si="88"/>
        <v>0</v>
      </c>
      <c r="H218" s="33">
        <f t="shared" si="88"/>
        <v>0</v>
      </c>
    </row>
    <row r="219" spans="1:8" x14ac:dyDescent="0.3">
      <c r="A219" s="7" t="s">
        <v>43</v>
      </c>
      <c r="B219" s="17" t="s">
        <v>41</v>
      </c>
      <c r="C219" s="17" t="s">
        <v>38</v>
      </c>
      <c r="D219" s="18" t="s">
        <v>292</v>
      </c>
      <c r="E219" s="18">
        <v>610</v>
      </c>
      <c r="F219" s="40">
        <v>1485</v>
      </c>
      <c r="G219" s="19">
        <v>0</v>
      </c>
      <c r="H219" s="19">
        <v>0</v>
      </c>
    </row>
    <row r="220" spans="1:8" ht="31.2" x14ac:dyDescent="0.3">
      <c r="A220" s="7" t="s">
        <v>303</v>
      </c>
      <c r="B220" s="17" t="s">
        <v>41</v>
      </c>
      <c r="C220" s="17" t="s">
        <v>38</v>
      </c>
      <c r="D220" s="18" t="s">
        <v>304</v>
      </c>
      <c r="E220" s="18"/>
      <c r="F220" s="40">
        <f>F221</f>
        <v>907</v>
      </c>
      <c r="G220" s="40">
        <f t="shared" ref="G220:H221" si="89">G221</f>
        <v>943.2</v>
      </c>
      <c r="H220" s="40">
        <f t="shared" si="89"/>
        <v>981</v>
      </c>
    </row>
    <row r="221" spans="1:8" ht="31.2" x14ac:dyDescent="0.3">
      <c r="A221" s="7" t="s">
        <v>264</v>
      </c>
      <c r="B221" s="17" t="s">
        <v>41</v>
      </c>
      <c r="C221" s="17" t="s">
        <v>38</v>
      </c>
      <c r="D221" s="18" t="s">
        <v>304</v>
      </c>
      <c r="E221" s="18">
        <v>600</v>
      </c>
      <c r="F221" s="40">
        <f>F222</f>
        <v>907</v>
      </c>
      <c r="G221" s="40">
        <f t="shared" si="89"/>
        <v>943.2</v>
      </c>
      <c r="H221" s="40">
        <f t="shared" si="89"/>
        <v>981</v>
      </c>
    </row>
    <row r="222" spans="1:8" x14ac:dyDescent="0.3">
      <c r="A222" s="7" t="s">
        <v>43</v>
      </c>
      <c r="B222" s="17" t="s">
        <v>41</v>
      </c>
      <c r="C222" s="17" t="s">
        <v>38</v>
      </c>
      <c r="D222" s="18" t="s">
        <v>304</v>
      </c>
      <c r="E222" s="18">
        <v>610</v>
      </c>
      <c r="F222" s="40">
        <v>907</v>
      </c>
      <c r="G222" s="40">
        <v>943.2</v>
      </c>
      <c r="H222" s="40">
        <v>981</v>
      </c>
    </row>
    <row r="223" spans="1:8" ht="62.4" x14ac:dyDescent="0.3">
      <c r="A223" s="7" t="s">
        <v>335</v>
      </c>
      <c r="B223" s="17" t="s">
        <v>41</v>
      </c>
      <c r="C223" s="26" t="s">
        <v>38</v>
      </c>
      <c r="D223" s="82" t="s">
        <v>359</v>
      </c>
      <c r="E223" s="39"/>
      <c r="F223" s="40">
        <f t="shared" ref="F223:H224" si="90">F224</f>
        <v>10540</v>
      </c>
      <c r="G223" s="40">
        <f t="shared" si="90"/>
        <v>8071.7</v>
      </c>
      <c r="H223" s="40">
        <f t="shared" si="90"/>
        <v>5499.4</v>
      </c>
    </row>
    <row r="224" spans="1:8" ht="31.2" x14ac:dyDescent="0.3">
      <c r="A224" s="7" t="s">
        <v>264</v>
      </c>
      <c r="B224" s="17" t="s">
        <v>41</v>
      </c>
      <c r="C224" s="26" t="s">
        <v>38</v>
      </c>
      <c r="D224" s="82" t="s">
        <v>359</v>
      </c>
      <c r="E224" s="39">
        <v>600</v>
      </c>
      <c r="F224" s="40">
        <f t="shared" si="90"/>
        <v>10540</v>
      </c>
      <c r="G224" s="40">
        <f t="shared" si="90"/>
        <v>8071.7</v>
      </c>
      <c r="H224" s="40">
        <f t="shared" si="90"/>
        <v>5499.4</v>
      </c>
    </row>
    <row r="225" spans="1:8" x14ac:dyDescent="0.3">
      <c r="A225" s="7" t="s">
        <v>43</v>
      </c>
      <c r="B225" s="17" t="s">
        <v>41</v>
      </c>
      <c r="C225" s="26" t="s">
        <v>38</v>
      </c>
      <c r="D225" s="82" t="s">
        <v>359</v>
      </c>
      <c r="E225" s="39">
        <v>610</v>
      </c>
      <c r="F225" s="40">
        <v>10540</v>
      </c>
      <c r="G225" s="40">
        <v>8071.7</v>
      </c>
      <c r="H225" s="40">
        <v>5499.4</v>
      </c>
    </row>
    <row r="226" spans="1:8" ht="31.2" x14ac:dyDescent="0.3">
      <c r="A226" s="7" t="s">
        <v>246</v>
      </c>
      <c r="B226" s="17" t="s">
        <v>41</v>
      </c>
      <c r="C226" s="17" t="s">
        <v>38</v>
      </c>
      <c r="D226" s="18" t="s">
        <v>293</v>
      </c>
      <c r="E226" s="18"/>
      <c r="F226" s="33">
        <f>F227</f>
        <v>1485</v>
      </c>
      <c r="G226" s="33">
        <f t="shared" ref="G226:H227" si="91">G227</f>
        <v>0</v>
      </c>
      <c r="H226" s="33">
        <f t="shared" si="91"/>
        <v>0</v>
      </c>
    </row>
    <row r="227" spans="1:8" ht="31.2" x14ac:dyDescent="0.3">
      <c r="A227" s="7" t="s">
        <v>42</v>
      </c>
      <c r="B227" s="17" t="s">
        <v>41</v>
      </c>
      <c r="C227" s="17" t="s">
        <v>38</v>
      </c>
      <c r="D227" s="18" t="s">
        <v>293</v>
      </c>
      <c r="E227" s="18">
        <v>600</v>
      </c>
      <c r="F227" s="64">
        <f>F228</f>
        <v>1485</v>
      </c>
      <c r="G227" s="64">
        <f t="shared" si="91"/>
        <v>0</v>
      </c>
      <c r="H227" s="64">
        <f t="shared" si="91"/>
        <v>0</v>
      </c>
    </row>
    <row r="228" spans="1:8" x14ac:dyDescent="0.3">
      <c r="A228" s="7" t="s">
        <v>43</v>
      </c>
      <c r="B228" s="17" t="s">
        <v>41</v>
      </c>
      <c r="C228" s="17" t="s">
        <v>38</v>
      </c>
      <c r="D228" s="18" t="s">
        <v>293</v>
      </c>
      <c r="E228" s="18">
        <v>610</v>
      </c>
      <c r="F228" s="40">
        <v>1485</v>
      </c>
      <c r="G228" s="19">
        <v>0</v>
      </c>
      <c r="H228" s="19">
        <v>0</v>
      </c>
    </row>
    <row r="229" spans="1:8" ht="78" x14ac:dyDescent="0.3">
      <c r="A229" s="7" t="s">
        <v>345</v>
      </c>
      <c r="B229" s="17" t="s">
        <v>41</v>
      </c>
      <c r="C229" s="17" t="s">
        <v>38</v>
      </c>
      <c r="D229" s="18" t="s">
        <v>405</v>
      </c>
      <c r="E229" s="18"/>
      <c r="F229" s="33">
        <f>F230</f>
        <v>640</v>
      </c>
      <c r="G229" s="33">
        <f t="shared" ref="G229:H236" si="92">G230</f>
        <v>640</v>
      </c>
      <c r="H229" s="40">
        <f t="shared" si="92"/>
        <v>640</v>
      </c>
    </row>
    <row r="230" spans="1:8" ht="31.2" x14ac:dyDescent="0.3">
      <c r="A230" s="7" t="s">
        <v>264</v>
      </c>
      <c r="B230" s="17" t="s">
        <v>41</v>
      </c>
      <c r="C230" s="17" t="s">
        <v>38</v>
      </c>
      <c r="D230" s="18" t="s">
        <v>405</v>
      </c>
      <c r="E230" s="18">
        <v>600</v>
      </c>
      <c r="F230" s="64">
        <f>F231</f>
        <v>640</v>
      </c>
      <c r="G230" s="64">
        <f t="shared" si="92"/>
        <v>640</v>
      </c>
      <c r="H230" s="67">
        <f t="shared" si="92"/>
        <v>640</v>
      </c>
    </row>
    <row r="231" spans="1:8" x14ac:dyDescent="0.3">
      <c r="A231" s="7" t="s">
        <v>43</v>
      </c>
      <c r="B231" s="17" t="s">
        <v>41</v>
      </c>
      <c r="C231" s="17" t="s">
        <v>38</v>
      </c>
      <c r="D231" s="18" t="s">
        <v>405</v>
      </c>
      <c r="E231" s="18">
        <v>610</v>
      </c>
      <c r="F231" s="64">
        <v>640</v>
      </c>
      <c r="G231" s="64">
        <v>640</v>
      </c>
      <c r="H231" s="67">
        <v>640</v>
      </c>
    </row>
    <row r="232" spans="1:8" ht="62.4" x14ac:dyDescent="0.3">
      <c r="A232" s="7" t="s">
        <v>346</v>
      </c>
      <c r="B232" s="17" t="s">
        <v>41</v>
      </c>
      <c r="C232" s="17" t="s">
        <v>38</v>
      </c>
      <c r="D232" s="18" t="s">
        <v>406</v>
      </c>
      <c r="E232" s="18"/>
      <c r="F232" s="33">
        <f>F233</f>
        <v>18225.5</v>
      </c>
      <c r="G232" s="33">
        <f t="shared" si="92"/>
        <v>18954.599999999999</v>
      </c>
      <c r="H232" s="40">
        <f t="shared" si="92"/>
        <v>19712.599999999999</v>
      </c>
    </row>
    <row r="233" spans="1:8" ht="31.2" x14ac:dyDescent="0.3">
      <c r="A233" s="7" t="s">
        <v>264</v>
      </c>
      <c r="B233" s="17" t="s">
        <v>41</v>
      </c>
      <c r="C233" s="17" t="s">
        <v>38</v>
      </c>
      <c r="D233" s="18" t="s">
        <v>406</v>
      </c>
      <c r="E233" s="18">
        <v>600</v>
      </c>
      <c r="F233" s="64">
        <f>F234</f>
        <v>18225.5</v>
      </c>
      <c r="G233" s="64">
        <f t="shared" si="92"/>
        <v>18954.599999999999</v>
      </c>
      <c r="H233" s="67">
        <f t="shared" si="92"/>
        <v>19712.599999999999</v>
      </c>
    </row>
    <row r="234" spans="1:8" x14ac:dyDescent="0.3">
      <c r="A234" s="7" t="s">
        <v>43</v>
      </c>
      <c r="B234" s="17" t="s">
        <v>41</v>
      </c>
      <c r="C234" s="17" t="s">
        <v>38</v>
      </c>
      <c r="D234" s="18" t="s">
        <v>406</v>
      </c>
      <c r="E234" s="18">
        <v>610</v>
      </c>
      <c r="F234" s="64">
        <v>18225.5</v>
      </c>
      <c r="G234" s="64">
        <v>18954.599999999999</v>
      </c>
      <c r="H234" s="67">
        <v>19712.599999999999</v>
      </c>
    </row>
    <row r="235" spans="1:8" ht="62.4" x14ac:dyDescent="0.3">
      <c r="A235" s="7" t="s">
        <v>347</v>
      </c>
      <c r="B235" s="17" t="s">
        <v>41</v>
      </c>
      <c r="C235" s="17" t="s">
        <v>38</v>
      </c>
      <c r="D235" s="18" t="s">
        <v>407</v>
      </c>
      <c r="E235" s="18"/>
      <c r="F235" s="33">
        <f>F236</f>
        <v>104.4</v>
      </c>
      <c r="G235" s="33">
        <f t="shared" si="92"/>
        <v>104.4</v>
      </c>
      <c r="H235" s="40">
        <f t="shared" si="92"/>
        <v>104.4</v>
      </c>
    </row>
    <row r="236" spans="1:8" ht="31.2" x14ac:dyDescent="0.3">
      <c r="A236" s="7" t="s">
        <v>264</v>
      </c>
      <c r="B236" s="17" t="s">
        <v>41</v>
      </c>
      <c r="C236" s="17" t="s">
        <v>38</v>
      </c>
      <c r="D236" s="18" t="s">
        <v>407</v>
      </c>
      <c r="E236" s="18">
        <v>600</v>
      </c>
      <c r="F236" s="64">
        <f>F237</f>
        <v>104.4</v>
      </c>
      <c r="G236" s="64">
        <f t="shared" si="92"/>
        <v>104.4</v>
      </c>
      <c r="H236" s="67">
        <f t="shared" si="92"/>
        <v>104.4</v>
      </c>
    </row>
    <row r="237" spans="1:8" x14ac:dyDescent="0.3">
      <c r="A237" s="7" t="s">
        <v>43</v>
      </c>
      <c r="B237" s="17" t="s">
        <v>41</v>
      </c>
      <c r="C237" s="17" t="s">
        <v>38</v>
      </c>
      <c r="D237" s="18" t="s">
        <v>407</v>
      </c>
      <c r="E237" s="18">
        <v>610</v>
      </c>
      <c r="F237" s="64">
        <v>104.4</v>
      </c>
      <c r="G237" s="64">
        <v>104.4</v>
      </c>
      <c r="H237" s="67">
        <v>104.4</v>
      </c>
    </row>
    <row r="238" spans="1:8" ht="31.2" x14ac:dyDescent="0.3">
      <c r="A238" s="7" t="s">
        <v>170</v>
      </c>
      <c r="B238" s="17" t="s">
        <v>41</v>
      </c>
      <c r="C238" s="17" t="s">
        <v>38</v>
      </c>
      <c r="D238" s="18" t="s">
        <v>172</v>
      </c>
      <c r="E238" s="18"/>
      <c r="F238" s="19">
        <f>F239</f>
        <v>31611.1</v>
      </c>
      <c r="G238" s="19">
        <f>G239</f>
        <v>30211.1</v>
      </c>
      <c r="H238" s="19">
        <f>H239</f>
        <v>29379.200000000001</v>
      </c>
    </row>
    <row r="239" spans="1:8" ht="31.2" x14ac:dyDescent="0.3">
      <c r="A239" s="7" t="s">
        <v>42</v>
      </c>
      <c r="B239" s="17" t="s">
        <v>41</v>
      </c>
      <c r="C239" s="17" t="s">
        <v>38</v>
      </c>
      <c r="D239" s="18" t="s">
        <v>172</v>
      </c>
      <c r="E239" s="18">
        <v>600</v>
      </c>
      <c r="F239" s="19">
        <f t="shared" ref="F239:G239" si="93">F240</f>
        <v>31611.1</v>
      </c>
      <c r="G239" s="19">
        <f t="shared" si="93"/>
        <v>30211.1</v>
      </c>
      <c r="H239" s="19">
        <f>H240</f>
        <v>29379.200000000001</v>
      </c>
    </row>
    <row r="240" spans="1:8" x14ac:dyDescent="0.3">
      <c r="A240" s="7" t="s">
        <v>43</v>
      </c>
      <c r="B240" s="17" t="s">
        <v>41</v>
      </c>
      <c r="C240" s="17" t="s">
        <v>38</v>
      </c>
      <c r="D240" s="18" t="s">
        <v>172</v>
      </c>
      <c r="E240" s="18">
        <v>610</v>
      </c>
      <c r="F240" s="40">
        <v>31611.1</v>
      </c>
      <c r="G240" s="19">
        <v>30211.1</v>
      </c>
      <c r="H240" s="19">
        <f>32379.2-3000</f>
        <v>29379.200000000001</v>
      </c>
    </row>
    <row r="241" spans="1:8" ht="31.2" x14ac:dyDescent="0.3">
      <c r="A241" s="100" t="s">
        <v>338</v>
      </c>
      <c r="B241" s="17" t="s">
        <v>41</v>
      </c>
      <c r="C241" s="17" t="s">
        <v>38</v>
      </c>
      <c r="D241" s="82" t="s">
        <v>340</v>
      </c>
      <c r="E241" s="82"/>
      <c r="F241" s="40">
        <f>F242</f>
        <v>21479</v>
      </c>
      <c r="G241" s="40">
        <f t="shared" ref="G241:H243" si="94">G242</f>
        <v>21569.3</v>
      </c>
      <c r="H241" s="40">
        <f t="shared" si="94"/>
        <v>21568.3</v>
      </c>
    </row>
    <row r="242" spans="1:8" ht="93.6" x14ac:dyDescent="0.3">
      <c r="A242" s="7" t="s">
        <v>339</v>
      </c>
      <c r="B242" s="17" t="s">
        <v>41</v>
      </c>
      <c r="C242" s="17" t="s">
        <v>38</v>
      </c>
      <c r="D242" s="82" t="s">
        <v>341</v>
      </c>
      <c r="E242" s="82"/>
      <c r="F242" s="40">
        <f>F243</f>
        <v>21479</v>
      </c>
      <c r="G242" s="40">
        <f t="shared" si="94"/>
        <v>21569.3</v>
      </c>
      <c r="H242" s="40">
        <f t="shared" si="94"/>
        <v>21568.3</v>
      </c>
    </row>
    <row r="243" spans="1:8" ht="31.2" x14ac:dyDescent="0.3">
      <c r="A243" s="7" t="s">
        <v>264</v>
      </c>
      <c r="B243" s="17" t="s">
        <v>41</v>
      </c>
      <c r="C243" s="17" t="s">
        <v>38</v>
      </c>
      <c r="D243" s="82" t="s">
        <v>341</v>
      </c>
      <c r="E243" s="82">
        <v>600</v>
      </c>
      <c r="F243" s="40">
        <f>F244</f>
        <v>21479</v>
      </c>
      <c r="G243" s="40">
        <f t="shared" si="94"/>
        <v>21569.3</v>
      </c>
      <c r="H243" s="40">
        <f t="shared" si="94"/>
        <v>21568.3</v>
      </c>
    </row>
    <row r="244" spans="1:8" x14ac:dyDescent="0.3">
      <c r="A244" s="7" t="s">
        <v>43</v>
      </c>
      <c r="B244" s="17" t="s">
        <v>41</v>
      </c>
      <c r="C244" s="17" t="s">
        <v>38</v>
      </c>
      <c r="D244" s="82" t="s">
        <v>341</v>
      </c>
      <c r="E244" s="82">
        <v>610</v>
      </c>
      <c r="F244" s="40">
        <v>21479</v>
      </c>
      <c r="G244" s="19">
        <v>21569.3</v>
      </c>
      <c r="H244" s="19">
        <v>21568.3</v>
      </c>
    </row>
    <row r="245" spans="1:8" x14ac:dyDescent="0.3">
      <c r="A245" s="7" t="s">
        <v>52</v>
      </c>
      <c r="B245" s="17" t="s">
        <v>41</v>
      </c>
      <c r="C245" s="17" t="s">
        <v>38</v>
      </c>
      <c r="D245" s="18" t="s">
        <v>63</v>
      </c>
      <c r="E245" s="18"/>
      <c r="F245" s="19">
        <f>F246</f>
        <v>268986.8</v>
      </c>
      <c r="G245" s="19">
        <f t="shared" ref="G245:H245" si="95">G246</f>
        <v>239678.8</v>
      </c>
      <c r="H245" s="19">
        <f t="shared" si="95"/>
        <v>251477.4</v>
      </c>
    </row>
    <row r="246" spans="1:8" x14ac:dyDescent="0.3">
      <c r="A246" s="7" t="s">
        <v>70</v>
      </c>
      <c r="B246" s="17" t="s">
        <v>41</v>
      </c>
      <c r="C246" s="17" t="s">
        <v>38</v>
      </c>
      <c r="D246" s="18" t="s">
        <v>71</v>
      </c>
      <c r="E246" s="18"/>
      <c r="F246" s="19">
        <f>F247+F250</f>
        <v>268986.8</v>
      </c>
      <c r="G246" s="19">
        <f t="shared" ref="G246:H246" si="96">G247+G250</f>
        <v>239678.8</v>
      </c>
      <c r="H246" s="19">
        <f t="shared" si="96"/>
        <v>251477.4</v>
      </c>
    </row>
    <row r="247" spans="1:8" ht="31.2" x14ac:dyDescent="0.3">
      <c r="A247" s="7" t="s">
        <v>76</v>
      </c>
      <c r="B247" s="17" t="s">
        <v>41</v>
      </c>
      <c r="C247" s="17" t="s">
        <v>38</v>
      </c>
      <c r="D247" s="18" t="s">
        <v>89</v>
      </c>
      <c r="E247" s="18"/>
      <c r="F247" s="19">
        <f>F248</f>
        <v>252505.4</v>
      </c>
      <c r="G247" s="19">
        <f t="shared" ref="G247:H247" si="97">+G248</f>
        <v>237216.9</v>
      </c>
      <c r="H247" s="19">
        <f t="shared" si="97"/>
        <v>249015.5</v>
      </c>
    </row>
    <row r="248" spans="1:8" ht="31.2" x14ac:dyDescent="0.3">
      <c r="A248" s="7" t="s">
        <v>42</v>
      </c>
      <c r="B248" s="17" t="s">
        <v>41</v>
      </c>
      <c r="C248" s="17" t="s">
        <v>38</v>
      </c>
      <c r="D248" s="18" t="s">
        <v>89</v>
      </c>
      <c r="E248" s="18">
        <v>600</v>
      </c>
      <c r="F248" s="19">
        <f t="shared" ref="F248:G248" si="98">F249</f>
        <v>252505.4</v>
      </c>
      <c r="G248" s="19">
        <f t="shared" si="98"/>
        <v>237216.9</v>
      </c>
      <c r="H248" s="19">
        <f>H249</f>
        <v>249015.5</v>
      </c>
    </row>
    <row r="249" spans="1:8" x14ac:dyDescent="0.3">
      <c r="A249" s="7" t="s">
        <v>43</v>
      </c>
      <c r="B249" s="17" t="s">
        <v>41</v>
      </c>
      <c r="C249" s="17" t="s">
        <v>38</v>
      </c>
      <c r="D249" s="18" t="s">
        <v>89</v>
      </c>
      <c r="E249" s="18">
        <v>610</v>
      </c>
      <c r="F249" s="40">
        <v>252505.4</v>
      </c>
      <c r="G249" s="19">
        <v>237216.9</v>
      </c>
      <c r="H249" s="19">
        <v>249015.5</v>
      </c>
    </row>
    <row r="250" spans="1:8" ht="62.4" x14ac:dyDescent="0.3">
      <c r="A250" s="7" t="s">
        <v>124</v>
      </c>
      <c r="B250" s="17" t="s">
        <v>41</v>
      </c>
      <c r="C250" s="17" t="s">
        <v>38</v>
      </c>
      <c r="D250" s="18" t="s">
        <v>90</v>
      </c>
      <c r="E250" s="18"/>
      <c r="F250" s="19">
        <f>F251</f>
        <v>16481.400000000001</v>
      </c>
      <c r="G250" s="19">
        <f>G251</f>
        <v>2461.9</v>
      </c>
      <c r="H250" s="19">
        <f>H251</f>
        <v>2461.9</v>
      </c>
    </row>
    <row r="251" spans="1:8" ht="31.2" x14ac:dyDescent="0.3">
      <c r="A251" s="7" t="s">
        <v>42</v>
      </c>
      <c r="B251" s="17" t="s">
        <v>41</v>
      </c>
      <c r="C251" s="17" t="s">
        <v>38</v>
      </c>
      <c r="D251" s="18" t="s">
        <v>90</v>
      </c>
      <c r="E251" s="18">
        <v>600</v>
      </c>
      <c r="F251" s="19">
        <f t="shared" ref="F251:G251" si="99">F252</f>
        <v>16481.400000000001</v>
      </c>
      <c r="G251" s="19">
        <f t="shared" si="99"/>
        <v>2461.9</v>
      </c>
      <c r="H251" s="19">
        <f>H252</f>
        <v>2461.9</v>
      </c>
    </row>
    <row r="252" spans="1:8" x14ac:dyDescent="0.3">
      <c r="A252" s="7" t="s">
        <v>43</v>
      </c>
      <c r="B252" s="17" t="s">
        <v>41</v>
      </c>
      <c r="C252" s="17" t="s">
        <v>38</v>
      </c>
      <c r="D252" s="18" t="s">
        <v>90</v>
      </c>
      <c r="E252" s="18">
        <v>610</v>
      </c>
      <c r="F252" s="33">
        <f>2461.9+14019.5</f>
        <v>16481.400000000001</v>
      </c>
      <c r="G252" s="19">
        <v>2461.9</v>
      </c>
      <c r="H252" s="19">
        <v>2461.9</v>
      </c>
    </row>
    <row r="253" spans="1:8" x14ac:dyDescent="0.3">
      <c r="A253" s="16" t="s">
        <v>139</v>
      </c>
      <c r="B253" s="13" t="s">
        <v>41</v>
      </c>
      <c r="C253" s="13" t="s">
        <v>27</v>
      </c>
      <c r="D253" s="18"/>
      <c r="E253" s="14"/>
      <c r="F253" s="15">
        <f>F271+F254</f>
        <v>14946.3</v>
      </c>
      <c r="G253" s="15">
        <f>G271+G254</f>
        <v>8935</v>
      </c>
      <c r="H253" s="15">
        <f>H271+H254</f>
        <v>8935</v>
      </c>
    </row>
    <row r="254" spans="1:8" ht="31.2" x14ac:dyDescent="0.3">
      <c r="A254" s="7" t="s">
        <v>228</v>
      </c>
      <c r="B254" s="17" t="s">
        <v>41</v>
      </c>
      <c r="C254" s="26" t="s">
        <v>27</v>
      </c>
      <c r="D254" s="18" t="s">
        <v>67</v>
      </c>
      <c r="E254" s="14"/>
      <c r="F254" s="19">
        <f>F255+F266</f>
        <v>11879.8</v>
      </c>
      <c r="G254" s="19">
        <f>G255+G266</f>
        <v>8935</v>
      </c>
      <c r="H254" s="19">
        <f>H255+H266</f>
        <v>8935</v>
      </c>
    </row>
    <row r="255" spans="1:8" ht="31.2" x14ac:dyDescent="0.3">
      <c r="A255" s="38" t="s">
        <v>161</v>
      </c>
      <c r="B255" s="17" t="s">
        <v>41</v>
      </c>
      <c r="C255" s="26" t="s">
        <v>27</v>
      </c>
      <c r="D255" s="18" t="s">
        <v>163</v>
      </c>
      <c r="E255" s="18"/>
      <c r="F255" s="19">
        <f>F256</f>
        <v>11785</v>
      </c>
      <c r="G255" s="19">
        <f t="shared" ref="G255:H255" si="100">G256</f>
        <v>8935</v>
      </c>
      <c r="H255" s="19">
        <f t="shared" si="100"/>
        <v>8935</v>
      </c>
    </row>
    <row r="256" spans="1:8" ht="31.2" x14ac:dyDescent="0.3">
      <c r="A256" s="38" t="s">
        <v>162</v>
      </c>
      <c r="B256" s="17" t="s">
        <v>41</v>
      </c>
      <c r="C256" s="26" t="s">
        <v>27</v>
      </c>
      <c r="D256" s="18" t="s">
        <v>164</v>
      </c>
      <c r="E256" s="18"/>
      <c r="F256" s="19">
        <f>F263+F257+F260</f>
        <v>11785</v>
      </c>
      <c r="G256" s="19">
        <f t="shared" ref="G256:H256" si="101">G263+G257+G260</f>
        <v>8935</v>
      </c>
      <c r="H256" s="19">
        <f t="shared" si="101"/>
        <v>8935</v>
      </c>
    </row>
    <row r="257" spans="1:8" ht="31.2" x14ac:dyDescent="0.3">
      <c r="A257" s="7" t="s">
        <v>273</v>
      </c>
      <c r="B257" s="17" t="s">
        <v>41</v>
      </c>
      <c r="C257" s="17" t="s">
        <v>27</v>
      </c>
      <c r="D257" s="18" t="s">
        <v>343</v>
      </c>
      <c r="E257" s="18"/>
      <c r="F257" s="67">
        <f>F258</f>
        <v>925</v>
      </c>
      <c r="G257" s="67">
        <f t="shared" ref="G257:H258" si="102">G258</f>
        <v>0</v>
      </c>
      <c r="H257" s="67">
        <f t="shared" si="102"/>
        <v>0</v>
      </c>
    </row>
    <row r="258" spans="1:8" ht="31.2" x14ac:dyDescent="0.3">
      <c r="A258" s="7" t="s">
        <v>264</v>
      </c>
      <c r="B258" s="17" t="s">
        <v>41</v>
      </c>
      <c r="C258" s="17" t="s">
        <v>27</v>
      </c>
      <c r="D258" s="18" t="s">
        <v>343</v>
      </c>
      <c r="E258" s="18">
        <v>600</v>
      </c>
      <c r="F258" s="67">
        <f>F259</f>
        <v>925</v>
      </c>
      <c r="G258" s="67">
        <f t="shared" si="102"/>
        <v>0</v>
      </c>
      <c r="H258" s="67">
        <f t="shared" si="102"/>
        <v>0</v>
      </c>
    </row>
    <row r="259" spans="1:8" x14ac:dyDescent="0.3">
      <c r="A259" s="7" t="s">
        <v>43</v>
      </c>
      <c r="B259" s="17" t="s">
        <v>41</v>
      </c>
      <c r="C259" s="17" t="s">
        <v>27</v>
      </c>
      <c r="D259" s="18" t="s">
        <v>343</v>
      </c>
      <c r="E259" s="18">
        <v>610</v>
      </c>
      <c r="F259" s="67">
        <v>925</v>
      </c>
      <c r="G259" s="67">
        <v>0</v>
      </c>
      <c r="H259" s="67">
        <v>0</v>
      </c>
    </row>
    <row r="260" spans="1:8" ht="46.8" x14ac:dyDescent="0.3">
      <c r="A260" s="7" t="s">
        <v>342</v>
      </c>
      <c r="B260" s="17" t="s">
        <v>41</v>
      </c>
      <c r="C260" s="17" t="s">
        <v>27</v>
      </c>
      <c r="D260" s="18" t="s">
        <v>344</v>
      </c>
      <c r="E260" s="18"/>
      <c r="F260" s="67">
        <f>F261</f>
        <v>925</v>
      </c>
      <c r="G260" s="67">
        <f t="shared" ref="G260:H261" si="103">G261</f>
        <v>0</v>
      </c>
      <c r="H260" s="67">
        <f t="shared" si="103"/>
        <v>0</v>
      </c>
    </row>
    <row r="261" spans="1:8" ht="31.2" x14ac:dyDescent="0.3">
      <c r="A261" s="7" t="s">
        <v>264</v>
      </c>
      <c r="B261" s="17" t="s">
        <v>41</v>
      </c>
      <c r="C261" s="17" t="s">
        <v>27</v>
      </c>
      <c r="D261" s="18" t="s">
        <v>344</v>
      </c>
      <c r="E261" s="18">
        <v>600</v>
      </c>
      <c r="F261" s="67">
        <f>F262</f>
        <v>925</v>
      </c>
      <c r="G261" s="67">
        <f t="shared" si="103"/>
        <v>0</v>
      </c>
      <c r="H261" s="67">
        <f t="shared" si="103"/>
        <v>0</v>
      </c>
    </row>
    <row r="262" spans="1:8" x14ac:dyDescent="0.3">
      <c r="A262" s="7" t="s">
        <v>43</v>
      </c>
      <c r="B262" s="17" t="s">
        <v>41</v>
      </c>
      <c r="C262" s="17" t="s">
        <v>27</v>
      </c>
      <c r="D262" s="18" t="s">
        <v>344</v>
      </c>
      <c r="E262" s="18">
        <v>610</v>
      </c>
      <c r="F262" s="67">
        <v>925</v>
      </c>
      <c r="G262" s="67">
        <v>0</v>
      </c>
      <c r="H262" s="67">
        <v>0</v>
      </c>
    </row>
    <row r="263" spans="1:8" ht="31.2" x14ac:dyDescent="0.3">
      <c r="A263" s="7" t="s">
        <v>170</v>
      </c>
      <c r="B263" s="17" t="s">
        <v>41</v>
      </c>
      <c r="C263" s="26" t="s">
        <v>27</v>
      </c>
      <c r="D263" s="18" t="s">
        <v>173</v>
      </c>
      <c r="E263" s="18"/>
      <c r="F263" s="19">
        <f>F264</f>
        <v>9935</v>
      </c>
      <c r="G263" s="19">
        <f t="shared" ref="G263:H263" si="104">G264</f>
        <v>8935</v>
      </c>
      <c r="H263" s="19">
        <f t="shared" si="104"/>
        <v>8935</v>
      </c>
    </row>
    <row r="264" spans="1:8" ht="31.2" x14ac:dyDescent="0.3">
      <c r="A264" s="7" t="s">
        <v>42</v>
      </c>
      <c r="B264" s="17" t="s">
        <v>41</v>
      </c>
      <c r="C264" s="26" t="s">
        <v>27</v>
      </c>
      <c r="D264" s="18" t="s">
        <v>173</v>
      </c>
      <c r="E264" s="18">
        <v>600</v>
      </c>
      <c r="F264" s="19">
        <f>F265</f>
        <v>9935</v>
      </c>
      <c r="G264" s="19">
        <f t="shared" ref="G264:H264" si="105">G265</f>
        <v>8935</v>
      </c>
      <c r="H264" s="19">
        <f t="shared" si="105"/>
        <v>8935</v>
      </c>
    </row>
    <row r="265" spans="1:8" s="6" customFormat="1" x14ac:dyDescent="0.3">
      <c r="A265" s="7" t="s">
        <v>43</v>
      </c>
      <c r="B265" s="17" t="s">
        <v>41</v>
      </c>
      <c r="C265" s="26" t="s">
        <v>27</v>
      </c>
      <c r="D265" s="18" t="s">
        <v>173</v>
      </c>
      <c r="E265" s="18">
        <v>610</v>
      </c>
      <c r="F265" s="40">
        <v>9935</v>
      </c>
      <c r="G265" s="19">
        <f>9935-1000</f>
        <v>8935</v>
      </c>
      <c r="H265" s="19">
        <f>9935-1000</f>
        <v>8935</v>
      </c>
    </row>
    <row r="266" spans="1:8" x14ac:dyDescent="0.3">
      <c r="A266" s="38" t="s">
        <v>157</v>
      </c>
      <c r="B266" s="17" t="s">
        <v>41</v>
      </c>
      <c r="C266" s="26" t="s">
        <v>27</v>
      </c>
      <c r="D266" s="18" t="s">
        <v>159</v>
      </c>
      <c r="E266" s="18"/>
      <c r="F266" s="19">
        <f>F267</f>
        <v>94.8</v>
      </c>
      <c r="G266" s="19">
        <f t="shared" ref="G266:H266" si="106">G267</f>
        <v>0</v>
      </c>
      <c r="H266" s="19">
        <f t="shared" si="106"/>
        <v>0</v>
      </c>
    </row>
    <row r="267" spans="1:8" x14ac:dyDescent="0.3">
      <c r="A267" s="35" t="s">
        <v>158</v>
      </c>
      <c r="B267" s="17" t="s">
        <v>41</v>
      </c>
      <c r="C267" s="26" t="s">
        <v>27</v>
      </c>
      <c r="D267" s="18" t="s">
        <v>160</v>
      </c>
      <c r="E267" s="18"/>
      <c r="F267" s="19">
        <f>F268</f>
        <v>94.8</v>
      </c>
      <c r="G267" s="19">
        <f>G268</f>
        <v>0</v>
      </c>
      <c r="H267" s="19">
        <f>H268</f>
        <v>0</v>
      </c>
    </row>
    <row r="268" spans="1:8" ht="46.8" x14ac:dyDescent="0.3">
      <c r="A268" s="7" t="s">
        <v>205</v>
      </c>
      <c r="B268" s="17" t="s">
        <v>41</v>
      </c>
      <c r="C268" s="17" t="s">
        <v>27</v>
      </c>
      <c r="D268" s="18" t="s">
        <v>206</v>
      </c>
      <c r="E268" s="18"/>
      <c r="F268" s="33">
        <f>F269</f>
        <v>94.8</v>
      </c>
      <c r="G268" s="33">
        <f t="shared" ref="G268:H268" si="107">G269</f>
        <v>0</v>
      </c>
      <c r="H268" s="33">
        <f t="shared" si="107"/>
        <v>0</v>
      </c>
    </row>
    <row r="269" spans="1:8" ht="31.2" x14ac:dyDescent="0.3">
      <c r="A269" s="7" t="s">
        <v>132</v>
      </c>
      <c r="B269" s="17" t="s">
        <v>41</v>
      </c>
      <c r="C269" s="17" t="s">
        <v>27</v>
      </c>
      <c r="D269" s="18" t="s">
        <v>206</v>
      </c>
      <c r="E269" s="18">
        <v>600</v>
      </c>
      <c r="F269" s="33">
        <f t="shared" ref="F269:H269" si="108">F270</f>
        <v>94.8</v>
      </c>
      <c r="G269" s="33">
        <f t="shared" si="108"/>
        <v>0</v>
      </c>
      <c r="H269" s="33">
        <f t="shared" si="108"/>
        <v>0</v>
      </c>
    </row>
    <row r="270" spans="1:8" x14ac:dyDescent="0.3">
      <c r="A270" s="7" t="s">
        <v>43</v>
      </c>
      <c r="B270" s="17" t="s">
        <v>41</v>
      </c>
      <c r="C270" s="17" t="s">
        <v>27</v>
      </c>
      <c r="D270" s="18" t="s">
        <v>206</v>
      </c>
      <c r="E270" s="18">
        <v>610</v>
      </c>
      <c r="F270" s="40">
        <v>94.8</v>
      </c>
      <c r="G270" s="40">
        <v>0</v>
      </c>
      <c r="H270" s="40">
        <v>0</v>
      </c>
    </row>
    <row r="271" spans="1:8" x14ac:dyDescent="0.3">
      <c r="A271" s="7" t="s">
        <v>52</v>
      </c>
      <c r="B271" s="17" t="s">
        <v>41</v>
      </c>
      <c r="C271" s="26" t="s">
        <v>27</v>
      </c>
      <c r="D271" s="18" t="s">
        <v>63</v>
      </c>
      <c r="E271" s="18"/>
      <c r="F271" s="19">
        <f t="shared" ref="F271:H271" si="109">F272</f>
        <v>3066.5</v>
      </c>
      <c r="G271" s="19">
        <f t="shared" si="109"/>
        <v>0</v>
      </c>
      <c r="H271" s="19">
        <f t="shared" si="109"/>
        <v>0</v>
      </c>
    </row>
    <row r="272" spans="1:8" ht="31.2" x14ac:dyDescent="0.3">
      <c r="A272" s="7" t="s">
        <v>142</v>
      </c>
      <c r="B272" s="17" t="s">
        <v>41</v>
      </c>
      <c r="C272" s="26" t="s">
        <v>27</v>
      </c>
      <c r="D272" s="18" t="s">
        <v>141</v>
      </c>
      <c r="E272" s="18"/>
      <c r="F272" s="19">
        <f>F273</f>
        <v>3066.5</v>
      </c>
      <c r="G272" s="19">
        <f>G273</f>
        <v>0</v>
      </c>
      <c r="H272" s="19">
        <f>H273</f>
        <v>0</v>
      </c>
    </row>
    <row r="273" spans="1:8" ht="31.2" x14ac:dyDescent="0.3">
      <c r="A273" s="22" t="s">
        <v>179</v>
      </c>
      <c r="B273" s="17" t="s">
        <v>41</v>
      </c>
      <c r="C273" s="26" t="s">
        <v>27</v>
      </c>
      <c r="D273" s="39" t="s">
        <v>178</v>
      </c>
      <c r="E273" s="39"/>
      <c r="F273" s="40">
        <f>F274</f>
        <v>3066.5</v>
      </c>
      <c r="G273" s="40">
        <f t="shared" ref="G273:H273" si="110">G274</f>
        <v>0</v>
      </c>
      <c r="H273" s="40">
        <f t="shared" si="110"/>
        <v>0</v>
      </c>
    </row>
    <row r="274" spans="1:8" ht="31.2" x14ac:dyDescent="0.3">
      <c r="A274" s="7" t="s">
        <v>42</v>
      </c>
      <c r="B274" s="17" t="s">
        <v>41</v>
      </c>
      <c r="C274" s="26" t="s">
        <v>27</v>
      </c>
      <c r="D274" s="39" t="s">
        <v>178</v>
      </c>
      <c r="E274" s="39">
        <v>600</v>
      </c>
      <c r="F274" s="40">
        <f>F275</f>
        <v>3066.5</v>
      </c>
      <c r="G274" s="40">
        <f t="shared" ref="G274:H274" si="111">G275</f>
        <v>0</v>
      </c>
      <c r="H274" s="40">
        <f t="shared" si="111"/>
        <v>0</v>
      </c>
    </row>
    <row r="275" spans="1:8" s="6" customFormat="1" x14ac:dyDescent="0.3">
      <c r="A275" s="7" t="s">
        <v>43</v>
      </c>
      <c r="B275" s="17" t="s">
        <v>41</v>
      </c>
      <c r="C275" s="26" t="s">
        <v>27</v>
      </c>
      <c r="D275" s="39" t="s">
        <v>178</v>
      </c>
      <c r="E275" s="39">
        <v>610</v>
      </c>
      <c r="F275" s="33">
        <v>3066.5</v>
      </c>
      <c r="G275" s="19">
        <v>0</v>
      </c>
      <c r="H275" s="19">
        <v>0</v>
      </c>
    </row>
    <row r="276" spans="1:8" s="6" customFormat="1" ht="34.799999999999997" x14ac:dyDescent="0.3">
      <c r="A276" s="87" t="s">
        <v>311</v>
      </c>
      <c r="B276" s="13" t="s">
        <v>41</v>
      </c>
      <c r="C276" s="13" t="s">
        <v>109</v>
      </c>
      <c r="D276" s="14"/>
      <c r="E276" s="14"/>
      <c r="F276" s="80">
        <f>F277</f>
        <v>10</v>
      </c>
      <c r="G276" s="80">
        <f t="shared" ref="G276:H276" si="112">G277</f>
        <v>10</v>
      </c>
      <c r="H276" s="80">
        <f t="shared" si="112"/>
        <v>10</v>
      </c>
    </row>
    <row r="277" spans="1:8" s="6" customFormat="1" ht="46.8" x14ac:dyDescent="0.3">
      <c r="A277" s="7" t="s">
        <v>301</v>
      </c>
      <c r="B277" s="17" t="s">
        <v>41</v>
      </c>
      <c r="C277" s="58" t="s">
        <v>109</v>
      </c>
      <c r="D277" s="18" t="s">
        <v>91</v>
      </c>
      <c r="E277" s="18"/>
      <c r="F277" s="67">
        <f t="shared" ref="F277:H280" si="113">F278</f>
        <v>10</v>
      </c>
      <c r="G277" s="67">
        <f t="shared" si="113"/>
        <v>10</v>
      </c>
      <c r="H277" s="67">
        <f t="shared" si="113"/>
        <v>10</v>
      </c>
    </row>
    <row r="278" spans="1:8" s="6" customFormat="1" ht="31.2" x14ac:dyDescent="0.3">
      <c r="A278" s="7" t="s">
        <v>302</v>
      </c>
      <c r="B278" s="17" t="s">
        <v>41</v>
      </c>
      <c r="C278" s="58" t="s">
        <v>109</v>
      </c>
      <c r="D278" s="18" t="s">
        <v>92</v>
      </c>
      <c r="E278" s="18"/>
      <c r="F278" s="67">
        <f t="shared" si="113"/>
        <v>10</v>
      </c>
      <c r="G278" s="67">
        <f t="shared" si="113"/>
        <v>10</v>
      </c>
      <c r="H278" s="67">
        <f t="shared" si="113"/>
        <v>10</v>
      </c>
    </row>
    <row r="279" spans="1:8" s="6" customFormat="1" ht="31.2" x14ac:dyDescent="0.3">
      <c r="A279" s="7" t="s">
        <v>128</v>
      </c>
      <c r="B279" s="17" t="s">
        <v>41</v>
      </c>
      <c r="C279" s="58" t="s">
        <v>109</v>
      </c>
      <c r="D279" s="18" t="s">
        <v>93</v>
      </c>
      <c r="E279" s="18"/>
      <c r="F279" s="40">
        <f t="shared" si="113"/>
        <v>10</v>
      </c>
      <c r="G279" s="40">
        <f t="shared" si="113"/>
        <v>10</v>
      </c>
      <c r="H279" s="40">
        <f t="shared" si="113"/>
        <v>10</v>
      </c>
    </row>
    <row r="280" spans="1:8" s="6" customFormat="1" ht="31.2" x14ac:dyDescent="0.3">
      <c r="A280" s="7" t="s">
        <v>33</v>
      </c>
      <c r="B280" s="17" t="s">
        <v>41</v>
      </c>
      <c r="C280" s="58" t="s">
        <v>109</v>
      </c>
      <c r="D280" s="18" t="s">
        <v>93</v>
      </c>
      <c r="E280" s="18">
        <v>200</v>
      </c>
      <c r="F280" s="40">
        <f t="shared" si="113"/>
        <v>10</v>
      </c>
      <c r="G280" s="40">
        <f t="shared" si="113"/>
        <v>10</v>
      </c>
      <c r="H280" s="40">
        <f t="shared" si="113"/>
        <v>10</v>
      </c>
    </row>
    <row r="281" spans="1:8" s="6" customFormat="1" ht="31.2" x14ac:dyDescent="0.3">
      <c r="A281" s="7" t="s">
        <v>34</v>
      </c>
      <c r="B281" s="17" t="s">
        <v>41</v>
      </c>
      <c r="C281" s="58" t="s">
        <v>109</v>
      </c>
      <c r="D281" s="18" t="s">
        <v>93</v>
      </c>
      <c r="E281" s="18">
        <v>240</v>
      </c>
      <c r="F281" s="40">
        <v>10</v>
      </c>
      <c r="G281" s="40">
        <v>10</v>
      </c>
      <c r="H281" s="40">
        <v>10</v>
      </c>
    </row>
    <row r="282" spans="1:8" x14ac:dyDescent="0.3">
      <c r="A282" s="36" t="s">
        <v>16</v>
      </c>
      <c r="B282" s="13" t="s">
        <v>41</v>
      </c>
      <c r="C282" s="13" t="s">
        <v>41</v>
      </c>
      <c r="D282" s="14"/>
      <c r="E282" s="42"/>
      <c r="F282" s="15">
        <f>F288+F296+F283+F301</f>
        <v>2282.6</v>
      </c>
      <c r="G282" s="15">
        <f t="shared" ref="G282:H282" si="114">G288+G296+G283+G301</f>
        <v>2299.5</v>
      </c>
      <c r="H282" s="15">
        <f t="shared" si="114"/>
        <v>2299.5</v>
      </c>
    </row>
    <row r="283" spans="1:8" ht="31.2" x14ac:dyDescent="0.3">
      <c r="A283" s="78" t="s">
        <v>276</v>
      </c>
      <c r="B283" s="58" t="s">
        <v>41</v>
      </c>
      <c r="C283" s="58" t="s">
        <v>41</v>
      </c>
      <c r="D283" s="59" t="s">
        <v>278</v>
      </c>
      <c r="E283" s="59"/>
      <c r="F283" s="67">
        <f t="shared" ref="F283:H286" si="115">F284</f>
        <v>1009.3</v>
      </c>
      <c r="G283" s="67">
        <f t="shared" si="115"/>
        <v>1009.3</v>
      </c>
      <c r="H283" s="67">
        <f t="shared" si="115"/>
        <v>1009.3</v>
      </c>
    </row>
    <row r="284" spans="1:8" ht="31.2" x14ac:dyDescent="0.3">
      <c r="A284" s="56" t="s">
        <v>277</v>
      </c>
      <c r="B284" s="58" t="s">
        <v>41</v>
      </c>
      <c r="C284" s="58" t="s">
        <v>41</v>
      </c>
      <c r="D284" s="59" t="s">
        <v>279</v>
      </c>
      <c r="E284" s="59"/>
      <c r="F284" s="67">
        <f t="shared" si="115"/>
        <v>1009.3</v>
      </c>
      <c r="G284" s="67">
        <f t="shared" si="115"/>
        <v>1009.3</v>
      </c>
      <c r="H284" s="67">
        <f t="shared" si="115"/>
        <v>1009.3</v>
      </c>
    </row>
    <row r="285" spans="1:8" ht="31.2" x14ac:dyDescent="0.3">
      <c r="A285" s="56" t="s">
        <v>170</v>
      </c>
      <c r="B285" s="58" t="s">
        <v>41</v>
      </c>
      <c r="C285" s="58" t="s">
        <v>41</v>
      </c>
      <c r="D285" s="59" t="s">
        <v>280</v>
      </c>
      <c r="E285" s="59"/>
      <c r="F285" s="67">
        <f t="shared" si="115"/>
        <v>1009.3</v>
      </c>
      <c r="G285" s="67">
        <f t="shared" si="115"/>
        <v>1009.3</v>
      </c>
      <c r="H285" s="67">
        <f t="shared" si="115"/>
        <v>1009.3</v>
      </c>
    </row>
    <row r="286" spans="1:8" ht="31.2" x14ac:dyDescent="0.3">
      <c r="A286" s="7" t="s">
        <v>165</v>
      </c>
      <c r="B286" s="17" t="s">
        <v>41</v>
      </c>
      <c r="C286" s="17" t="s">
        <v>41</v>
      </c>
      <c r="D286" s="59" t="s">
        <v>280</v>
      </c>
      <c r="E286" s="18">
        <v>600</v>
      </c>
      <c r="F286" s="40">
        <f t="shared" si="115"/>
        <v>1009.3</v>
      </c>
      <c r="G286" s="40">
        <f t="shared" si="115"/>
        <v>1009.3</v>
      </c>
      <c r="H286" s="40">
        <f t="shared" si="115"/>
        <v>1009.3</v>
      </c>
    </row>
    <row r="287" spans="1:8" x14ac:dyDescent="0.3">
      <c r="A287" s="7" t="s">
        <v>184</v>
      </c>
      <c r="B287" s="17" t="s">
        <v>41</v>
      </c>
      <c r="C287" s="17" t="s">
        <v>41</v>
      </c>
      <c r="D287" s="59" t="s">
        <v>280</v>
      </c>
      <c r="E287" s="18">
        <v>620</v>
      </c>
      <c r="F287" s="40">
        <v>1009.3</v>
      </c>
      <c r="G287" s="40">
        <v>1009.3</v>
      </c>
      <c r="H287" s="40">
        <v>1009.3</v>
      </c>
    </row>
    <row r="288" spans="1:8" x14ac:dyDescent="0.3">
      <c r="A288" s="20" t="s">
        <v>185</v>
      </c>
      <c r="B288" s="17" t="s">
        <v>41</v>
      </c>
      <c r="C288" s="17" t="s">
        <v>41</v>
      </c>
      <c r="D288" s="18" t="s">
        <v>189</v>
      </c>
      <c r="E288" s="18"/>
      <c r="F288" s="33">
        <f t="shared" ref="F288:H299" si="116">F289</f>
        <v>580</v>
      </c>
      <c r="G288" s="33">
        <f t="shared" si="116"/>
        <v>580</v>
      </c>
      <c r="H288" s="33">
        <f t="shared" si="116"/>
        <v>580</v>
      </c>
    </row>
    <row r="289" spans="1:8" x14ac:dyDescent="0.3">
      <c r="A289" s="7" t="s">
        <v>234</v>
      </c>
      <c r="B289" s="17" t="s">
        <v>41</v>
      </c>
      <c r="C289" s="17" t="s">
        <v>41</v>
      </c>
      <c r="D289" s="18" t="s">
        <v>190</v>
      </c>
      <c r="E289" s="18"/>
      <c r="F289" s="33">
        <f t="shared" si="116"/>
        <v>580</v>
      </c>
      <c r="G289" s="33">
        <f t="shared" si="116"/>
        <v>580</v>
      </c>
      <c r="H289" s="33">
        <f t="shared" si="116"/>
        <v>580</v>
      </c>
    </row>
    <row r="290" spans="1:8" x14ac:dyDescent="0.3">
      <c r="A290" s="7" t="s">
        <v>235</v>
      </c>
      <c r="B290" s="17" t="s">
        <v>41</v>
      </c>
      <c r="C290" s="17" t="s">
        <v>41</v>
      </c>
      <c r="D290" s="18" t="s">
        <v>191</v>
      </c>
      <c r="E290" s="18"/>
      <c r="F290" s="40">
        <f>F291+F293</f>
        <v>580</v>
      </c>
      <c r="G290" s="40">
        <f t="shared" ref="G290:H290" si="117">G291+G293</f>
        <v>580</v>
      </c>
      <c r="H290" s="40">
        <f t="shared" si="117"/>
        <v>580</v>
      </c>
    </row>
    <row r="291" spans="1:8" ht="31.2" x14ac:dyDescent="0.3">
      <c r="A291" s="7" t="s">
        <v>33</v>
      </c>
      <c r="B291" s="17" t="s">
        <v>41</v>
      </c>
      <c r="C291" s="17" t="s">
        <v>41</v>
      </c>
      <c r="D291" s="18" t="s">
        <v>191</v>
      </c>
      <c r="E291" s="18">
        <v>200</v>
      </c>
      <c r="F291" s="40">
        <f t="shared" ref="F291:H291" si="118">F292</f>
        <v>200</v>
      </c>
      <c r="G291" s="40">
        <f t="shared" si="118"/>
        <v>200</v>
      </c>
      <c r="H291" s="40">
        <f t="shared" si="118"/>
        <v>200</v>
      </c>
    </row>
    <row r="292" spans="1:8" ht="31.2" x14ac:dyDescent="0.3">
      <c r="A292" s="7" t="s">
        <v>34</v>
      </c>
      <c r="B292" s="17" t="s">
        <v>41</v>
      </c>
      <c r="C292" s="17" t="s">
        <v>41</v>
      </c>
      <c r="D292" s="18" t="s">
        <v>191</v>
      </c>
      <c r="E292" s="18">
        <v>240</v>
      </c>
      <c r="F292" s="40">
        <v>200</v>
      </c>
      <c r="G292" s="40">
        <v>200</v>
      </c>
      <c r="H292" s="40">
        <v>200</v>
      </c>
    </row>
    <row r="293" spans="1:8" x14ac:dyDescent="0.3">
      <c r="A293" s="7" t="s">
        <v>112</v>
      </c>
      <c r="B293" s="17" t="s">
        <v>41</v>
      </c>
      <c r="C293" s="17" t="s">
        <v>41</v>
      </c>
      <c r="D293" s="18" t="s">
        <v>191</v>
      </c>
      <c r="E293" s="18">
        <v>300</v>
      </c>
      <c r="F293" s="40">
        <f>F294+F295</f>
        <v>380</v>
      </c>
      <c r="G293" s="40">
        <f t="shared" ref="G293:H293" si="119">G294+G295</f>
        <v>380</v>
      </c>
      <c r="H293" s="40">
        <f t="shared" si="119"/>
        <v>380</v>
      </c>
    </row>
    <row r="294" spans="1:8" ht="31.2" x14ac:dyDescent="0.3">
      <c r="A294" s="7" t="s">
        <v>125</v>
      </c>
      <c r="B294" s="17" t="s">
        <v>41</v>
      </c>
      <c r="C294" s="17" t="s">
        <v>41</v>
      </c>
      <c r="D294" s="18" t="s">
        <v>191</v>
      </c>
      <c r="E294" s="18">
        <v>320</v>
      </c>
      <c r="F294" s="40">
        <v>20</v>
      </c>
      <c r="G294" s="40">
        <v>20</v>
      </c>
      <c r="H294" s="40">
        <v>20</v>
      </c>
    </row>
    <row r="295" spans="1:8" x14ac:dyDescent="0.3">
      <c r="A295" s="7" t="s">
        <v>312</v>
      </c>
      <c r="B295" s="17" t="s">
        <v>41</v>
      </c>
      <c r="C295" s="17" t="s">
        <v>41</v>
      </c>
      <c r="D295" s="18" t="s">
        <v>191</v>
      </c>
      <c r="E295" s="18">
        <v>340</v>
      </c>
      <c r="F295" s="40">
        <v>360</v>
      </c>
      <c r="G295" s="40">
        <v>360</v>
      </c>
      <c r="H295" s="40">
        <v>360</v>
      </c>
    </row>
    <row r="296" spans="1:8" ht="31.2" x14ac:dyDescent="0.3">
      <c r="A296" s="20" t="s">
        <v>186</v>
      </c>
      <c r="B296" s="17" t="s">
        <v>41</v>
      </c>
      <c r="C296" s="17" t="s">
        <v>41</v>
      </c>
      <c r="D296" s="18" t="s">
        <v>192</v>
      </c>
      <c r="E296" s="18"/>
      <c r="F296" s="33">
        <f t="shared" si="116"/>
        <v>220</v>
      </c>
      <c r="G296" s="33">
        <f t="shared" si="116"/>
        <v>220</v>
      </c>
      <c r="H296" s="33">
        <f t="shared" si="116"/>
        <v>220</v>
      </c>
    </row>
    <row r="297" spans="1:8" x14ac:dyDescent="0.3">
      <c r="A297" s="7" t="s">
        <v>187</v>
      </c>
      <c r="B297" s="17" t="s">
        <v>41</v>
      </c>
      <c r="C297" s="17" t="s">
        <v>41</v>
      </c>
      <c r="D297" s="18" t="s">
        <v>193</v>
      </c>
      <c r="E297" s="18"/>
      <c r="F297" s="33">
        <f t="shared" si="116"/>
        <v>220</v>
      </c>
      <c r="G297" s="33">
        <f t="shared" si="116"/>
        <v>220</v>
      </c>
      <c r="H297" s="33">
        <f t="shared" si="116"/>
        <v>220</v>
      </c>
    </row>
    <row r="298" spans="1:8" ht="31.2" x14ac:dyDescent="0.3">
      <c r="A298" s="7" t="s">
        <v>188</v>
      </c>
      <c r="B298" s="17" t="s">
        <v>41</v>
      </c>
      <c r="C298" s="17" t="s">
        <v>41</v>
      </c>
      <c r="D298" s="18" t="s">
        <v>194</v>
      </c>
      <c r="E298" s="18"/>
      <c r="F298" s="33">
        <f>F299</f>
        <v>220</v>
      </c>
      <c r="G298" s="33">
        <f t="shared" si="116"/>
        <v>220</v>
      </c>
      <c r="H298" s="33">
        <f t="shared" si="116"/>
        <v>220</v>
      </c>
    </row>
    <row r="299" spans="1:8" ht="31.2" x14ac:dyDescent="0.3">
      <c r="A299" s="7" t="s">
        <v>33</v>
      </c>
      <c r="B299" s="17" t="s">
        <v>41</v>
      </c>
      <c r="C299" s="17" t="s">
        <v>41</v>
      </c>
      <c r="D299" s="18" t="s">
        <v>194</v>
      </c>
      <c r="E299" s="18">
        <v>200</v>
      </c>
      <c r="F299" s="33">
        <f t="shared" si="116"/>
        <v>220</v>
      </c>
      <c r="G299" s="33">
        <f t="shared" si="116"/>
        <v>220</v>
      </c>
      <c r="H299" s="33">
        <f t="shared" si="116"/>
        <v>220</v>
      </c>
    </row>
    <row r="300" spans="1:8" ht="31.2" x14ac:dyDescent="0.3">
      <c r="A300" s="7" t="s">
        <v>34</v>
      </c>
      <c r="B300" s="17" t="s">
        <v>41</v>
      </c>
      <c r="C300" s="17" t="s">
        <v>41</v>
      </c>
      <c r="D300" s="18" t="s">
        <v>194</v>
      </c>
      <c r="E300" s="18">
        <v>240</v>
      </c>
      <c r="F300" s="40">
        <v>220</v>
      </c>
      <c r="G300" s="40">
        <v>220</v>
      </c>
      <c r="H300" s="40">
        <v>220</v>
      </c>
    </row>
    <row r="301" spans="1:8" x14ac:dyDescent="0.3">
      <c r="A301" s="7" t="s">
        <v>387</v>
      </c>
      <c r="B301" s="17" t="s">
        <v>41</v>
      </c>
      <c r="C301" s="17" t="s">
        <v>41</v>
      </c>
      <c r="D301" s="18" t="s">
        <v>390</v>
      </c>
      <c r="E301" s="18"/>
      <c r="F301" s="40">
        <f>F302</f>
        <v>473.3</v>
      </c>
      <c r="G301" s="40">
        <f t="shared" ref="G301:H304" si="120">G302</f>
        <v>490.2</v>
      </c>
      <c r="H301" s="40">
        <f t="shared" si="120"/>
        <v>490.2</v>
      </c>
    </row>
    <row r="302" spans="1:8" ht="31.2" x14ac:dyDescent="0.3">
      <c r="A302" s="7" t="s">
        <v>388</v>
      </c>
      <c r="B302" s="17" t="s">
        <v>41</v>
      </c>
      <c r="C302" s="17" t="s">
        <v>41</v>
      </c>
      <c r="D302" s="18" t="s">
        <v>391</v>
      </c>
      <c r="E302" s="18"/>
      <c r="F302" s="40">
        <f>F303</f>
        <v>473.3</v>
      </c>
      <c r="G302" s="40">
        <f t="shared" si="120"/>
        <v>490.2</v>
      </c>
      <c r="H302" s="40">
        <f t="shared" si="120"/>
        <v>490.2</v>
      </c>
    </row>
    <row r="303" spans="1:8" ht="31.2" x14ac:dyDescent="0.3">
      <c r="A303" s="7" t="s">
        <v>389</v>
      </c>
      <c r="B303" s="17" t="s">
        <v>41</v>
      </c>
      <c r="C303" s="17" t="s">
        <v>41</v>
      </c>
      <c r="D303" s="18" t="s">
        <v>392</v>
      </c>
      <c r="E303" s="18"/>
      <c r="F303" s="40">
        <f>F304</f>
        <v>473.3</v>
      </c>
      <c r="G303" s="40">
        <f t="shared" si="120"/>
        <v>490.2</v>
      </c>
      <c r="H303" s="40">
        <f t="shared" si="120"/>
        <v>490.2</v>
      </c>
    </row>
    <row r="304" spans="1:8" ht="31.2" x14ac:dyDescent="0.3">
      <c r="A304" s="7" t="s">
        <v>165</v>
      </c>
      <c r="B304" s="17" t="s">
        <v>41</v>
      </c>
      <c r="C304" s="17" t="s">
        <v>41</v>
      </c>
      <c r="D304" s="18" t="s">
        <v>392</v>
      </c>
      <c r="E304" s="18">
        <v>600</v>
      </c>
      <c r="F304" s="40">
        <f>F305</f>
        <v>473.3</v>
      </c>
      <c r="G304" s="40">
        <f t="shared" si="120"/>
        <v>490.2</v>
      </c>
      <c r="H304" s="40">
        <f t="shared" si="120"/>
        <v>490.2</v>
      </c>
    </row>
    <row r="305" spans="1:8" x14ac:dyDescent="0.3">
      <c r="A305" s="7" t="s">
        <v>184</v>
      </c>
      <c r="B305" s="17" t="s">
        <v>41</v>
      </c>
      <c r="C305" s="17" t="s">
        <v>41</v>
      </c>
      <c r="D305" s="18" t="s">
        <v>392</v>
      </c>
      <c r="E305" s="18">
        <v>620</v>
      </c>
      <c r="F305" s="40">
        <v>473.3</v>
      </c>
      <c r="G305" s="40">
        <v>490.2</v>
      </c>
      <c r="H305" s="40">
        <v>490.2</v>
      </c>
    </row>
    <row r="306" spans="1:8" x14ac:dyDescent="0.3">
      <c r="A306" s="16" t="s">
        <v>17</v>
      </c>
      <c r="B306" s="13" t="s">
        <v>41</v>
      </c>
      <c r="C306" s="13" t="s">
        <v>39</v>
      </c>
      <c r="D306" s="14"/>
      <c r="E306" s="14"/>
      <c r="F306" s="84">
        <f>F307+F368+F380+F384+F358</f>
        <v>55603.700000000004</v>
      </c>
      <c r="G306" s="84">
        <f>G307+G368+G380+G384+G358</f>
        <v>152953.9</v>
      </c>
      <c r="H306" s="84">
        <f>H307+H368+H380+H384+H358</f>
        <v>25629.5</v>
      </c>
    </row>
    <row r="307" spans="1:8" ht="31.2" x14ac:dyDescent="0.3">
      <c r="A307" s="7" t="s">
        <v>295</v>
      </c>
      <c r="B307" s="17" t="s">
        <v>41</v>
      </c>
      <c r="C307" s="17" t="s">
        <v>39</v>
      </c>
      <c r="D307" s="18" t="s">
        <v>67</v>
      </c>
      <c r="E307" s="18"/>
      <c r="F307" s="67">
        <f>F308+F316+F350</f>
        <v>28749.200000000004</v>
      </c>
      <c r="G307" s="67">
        <f>G308+G316+G350</f>
        <v>125210.9</v>
      </c>
      <c r="H307" s="67">
        <f>H308+H316+H350</f>
        <v>1756.9</v>
      </c>
    </row>
    <row r="308" spans="1:8" ht="31.2" x14ac:dyDescent="0.3">
      <c r="A308" s="7" t="s">
        <v>168</v>
      </c>
      <c r="B308" s="17" t="s">
        <v>41</v>
      </c>
      <c r="C308" s="17" t="s">
        <v>39</v>
      </c>
      <c r="D308" s="18" t="s">
        <v>68</v>
      </c>
      <c r="E308" s="18"/>
      <c r="F308" s="67">
        <f>F309</f>
        <v>1380.9</v>
      </c>
      <c r="G308" s="67">
        <f t="shared" ref="G308:H308" si="121">G309</f>
        <v>0</v>
      </c>
      <c r="H308" s="67">
        <f t="shared" si="121"/>
        <v>0</v>
      </c>
    </row>
    <row r="309" spans="1:8" ht="31.2" x14ac:dyDescent="0.3">
      <c r="A309" s="7" t="s">
        <v>169</v>
      </c>
      <c r="B309" s="17" t="s">
        <v>41</v>
      </c>
      <c r="C309" s="17" t="s">
        <v>39</v>
      </c>
      <c r="D309" s="18" t="s">
        <v>69</v>
      </c>
      <c r="E309" s="18"/>
      <c r="F309" s="67">
        <f>F310+F313+F333</f>
        <v>1380.9</v>
      </c>
      <c r="G309" s="67">
        <f>G310+G313</f>
        <v>0</v>
      </c>
      <c r="H309" s="67">
        <f>H310+H313</f>
        <v>0</v>
      </c>
    </row>
    <row r="310" spans="1:8" ht="31.2" x14ac:dyDescent="0.3">
      <c r="A310" s="7" t="s">
        <v>281</v>
      </c>
      <c r="B310" s="17" t="s">
        <v>41</v>
      </c>
      <c r="C310" s="17" t="s">
        <v>39</v>
      </c>
      <c r="D310" s="18" t="s">
        <v>282</v>
      </c>
      <c r="E310" s="18"/>
      <c r="F310" s="67">
        <f>F311</f>
        <v>1000</v>
      </c>
      <c r="G310" s="67">
        <f t="shared" ref="G310:H311" si="122">G311</f>
        <v>0</v>
      </c>
      <c r="H310" s="67">
        <f t="shared" si="122"/>
        <v>0</v>
      </c>
    </row>
    <row r="311" spans="1:8" ht="31.2" x14ac:dyDescent="0.3">
      <c r="A311" s="7" t="s">
        <v>264</v>
      </c>
      <c r="B311" s="17" t="s">
        <v>41</v>
      </c>
      <c r="C311" s="17" t="s">
        <v>39</v>
      </c>
      <c r="D311" s="18" t="s">
        <v>282</v>
      </c>
      <c r="E311" s="18">
        <v>600</v>
      </c>
      <c r="F311" s="67">
        <f>F312</f>
        <v>1000</v>
      </c>
      <c r="G311" s="67">
        <f t="shared" si="122"/>
        <v>0</v>
      </c>
      <c r="H311" s="67">
        <f t="shared" si="122"/>
        <v>0</v>
      </c>
    </row>
    <row r="312" spans="1:8" x14ac:dyDescent="0.3">
      <c r="A312" s="7" t="s">
        <v>43</v>
      </c>
      <c r="B312" s="17" t="s">
        <v>41</v>
      </c>
      <c r="C312" s="17" t="s">
        <v>39</v>
      </c>
      <c r="D312" s="18" t="s">
        <v>282</v>
      </c>
      <c r="E312" s="18">
        <v>610</v>
      </c>
      <c r="F312" s="67">
        <v>1000</v>
      </c>
      <c r="G312" s="67">
        <v>0</v>
      </c>
      <c r="H312" s="67">
        <v>0</v>
      </c>
    </row>
    <row r="313" spans="1:8" ht="31.2" x14ac:dyDescent="0.3">
      <c r="A313" s="7" t="s">
        <v>285</v>
      </c>
      <c r="B313" s="17" t="s">
        <v>41</v>
      </c>
      <c r="C313" s="17" t="s">
        <v>39</v>
      </c>
      <c r="D313" s="18" t="s">
        <v>286</v>
      </c>
      <c r="E313" s="18"/>
      <c r="F313" s="40">
        <f>F314</f>
        <v>30.9</v>
      </c>
      <c r="G313" s="40">
        <f t="shared" ref="G313:H314" si="123">G314</f>
        <v>0</v>
      </c>
      <c r="H313" s="40">
        <f t="shared" si="123"/>
        <v>0</v>
      </c>
    </row>
    <row r="314" spans="1:8" ht="31.2" x14ac:dyDescent="0.3">
      <c r="A314" s="7" t="s">
        <v>264</v>
      </c>
      <c r="B314" s="17" t="s">
        <v>41</v>
      </c>
      <c r="C314" s="17" t="s">
        <v>39</v>
      </c>
      <c r="D314" s="18" t="s">
        <v>286</v>
      </c>
      <c r="E314" s="18">
        <v>600</v>
      </c>
      <c r="F314" s="40">
        <f>F315</f>
        <v>30.9</v>
      </c>
      <c r="G314" s="40">
        <f t="shared" si="123"/>
        <v>0</v>
      </c>
      <c r="H314" s="40">
        <f t="shared" si="123"/>
        <v>0</v>
      </c>
    </row>
    <row r="315" spans="1:8" x14ac:dyDescent="0.3">
      <c r="A315" s="7" t="s">
        <v>43</v>
      </c>
      <c r="B315" s="17" t="s">
        <v>41</v>
      </c>
      <c r="C315" s="17" t="s">
        <v>39</v>
      </c>
      <c r="D315" s="18" t="s">
        <v>286</v>
      </c>
      <c r="E315" s="18">
        <v>610</v>
      </c>
      <c r="F315" s="40">
        <v>30.9</v>
      </c>
      <c r="G315" s="40">
        <v>0</v>
      </c>
      <c r="H315" s="40">
        <v>0</v>
      </c>
    </row>
    <row r="316" spans="1:8" ht="31.2" x14ac:dyDescent="0.3">
      <c r="A316" s="38" t="s">
        <v>176</v>
      </c>
      <c r="B316" s="17" t="s">
        <v>41</v>
      </c>
      <c r="C316" s="17" t="s">
        <v>39</v>
      </c>
      <c r="D316" s="18" t="s">
        <v>150</v>
      </c>
      <c r="E316" s="18"/>
      <c r="F316" s="67">
        <f>F317+F336+F343</f>
        <v>26852.800000000003</v>
      </c>
      <c r="G316" s="67">
        <f>G317+G336+G343</f>
        <v>125210.9</v>
      </c>
      <c r="H316" s="67">
        <f>H317+H336+H343</f>
        <v>1756.9</v>
      </c>
    </row>
    <row r="317" spans="1:8" ht="31.2" x14ac:dyDescent="0.3">
      <c r="A317" s="38" t="s">
        <v>177</v>
      </c>
      <c r="B317" s="17" t="s">
        <v>41</v>
      </c>
      <c r="C317" s="17" t="s">
        <v>39</v>
      </c>
      <c r="D317" s="18" t="s">
        <v>151</v>
      </c>
      <c r="E317" s="18"/>
      <c r="F317" s="67">
        <f>F318+F327+F321+F324+F330</f>
        <v>1796.5</v>
      </c>
      <c r="G317" s="67">
        <f t="shared" ref="G317:H317" si="124">G318+G327+G321+G324+G330</f>
        <v>0</v>
      </c>
      <c r="H317" s="67">
        <f t="shared" si="124"/>
        <v>0</v>
      </c>
    </row>
    <row r="318" spans="1:8" ht="31.2" x14ac:dyDescent="0.3">
      <c r="A318" s="38" t="s">
        <v>255</v>
      </c>
      <c r="B318" s="17" t="s">
        <v>41</v>
      </c>
      <c r="C318" s="17" t="s">
        <v>39</v>
      </c>
      <c r="D318" s="18" t="s">
        <v>287</v>
      </c>
      <c r="E318" s="18"/>
      <c r="F318" s="67">
        <f>F319</f>
        <v>1000</v>
      </c>
      <c r="G318" s="67">
        <f t="shared" ref="G318:H319" si="125">G319</f>
        <v>0</v>
      </c>
      <c r="H318" s="67">
        <f t="shared" si="125"/>
        <v>0</v>
      </c>
    </row>
    <row r="319" spans="1:8" ht="31.2" x14ac:dyDescent="0.3">
      <c r="A319" s="7" t="s">
        <v>264</v>
      </c>
      <c r="B319" s="17" t="s">
        <v>41</v>
      </c>
      <c r="C319" s="17" t="s">
        <v>39</v>
      </c>
      <c r="D319" s="18" t="s">
        <v>287</v>
      </c>
      <c r="E319" s="18">
        <v>600</v>
      </c>
      <c r="F319" s="67">
        <f>F320</f>
        <v>1000</v>
      </c>
      <c r="G319" s="67">
        <f t="shared" si="125"/>
        <v>0</v>
      </c>
      <c r="H319" s="67">
        <f t="shared" si="125"/>
        <v>0</v>
      </c>
    </row>
    <row r="320" spans="1:8" x14ac:dyDescent="0.3">
      <c r="A320" s="7" t="s">
        <v>43</v>
      </c>
      <c r="B320" s="17" t="s">
        <v>41</v>
      </c>
      <c r="C320" s="17" t="s">
        <v>39</v>
      </c>
      <c r="D320" s="18" t="s">
        <v>287</v>
      </c>
      <c r="E320" s="18">
        <v>610</v>
      </c>
      <c r="F320" s="67">
        <v>1000</v>
      </c>
      <c r="G320" s="67">
        <v>0</v>
      </c>
      <c r="H320" s="67">
        <v>0</v>
      </c>
    </row>
    <row r="321" spans="1:8" ht="31.2" x14ac:dyDescent="0.3">
      <c r="A321" s="38" t="s">
        <v>336</v>
      </c>
      <c r="B321" s="17" t="s">
        <v>41</v>
      </c>
      <c r="C321" s="17" t="s">
        <v>39</v>
      </c>
      <c r="D321" s="18" t="s">
        <v>337</v>
      </c>
      <c r="E321" s="18"/>
      <c r="F321" s="67">
        <f>F322</f>
        <v>500</v>
      </c>
      <c r="G321" s="67">
        <f t="shared" ref="G321:H322" si="126">G322</f>
        <v>0</v>
      </c>
      <c r="H321" s="67">
        <f t="shared" si="126"/>
        <v>0</v>
      </c>
    </row>
    <row r="322" spans="1:8" ht="31.2" x14ac:dyDescent="0.3">
      <c r="A322" s="56" t="s">
        <v>33</v>
      </c>
      <c r="B322" s="17" t="s">
        <v>41</v>
      </c>
      <c r="C322" s="17" t="s">
        <v>39</v>
      </c>
      <c r="D322" s="18" t="s">
        <v>337</v>
      </c>
      <c r="E322" s="18">
        <v>200</v>
      </c>
      <c r="F322" s="67">
        <f>F323</f>
        <v>500</v>
      </c>
      <c r="G322" s="67">
        <f t="shared" si="126"/>
        <v>0</v>
      </c>
      <c r="H322" s="67">
        <f t="shared" si="126"/>
        <v>0</v>
      </c>
    </row>
    <row r="323" spans="1:8" ht="31.2" x14ac:dyDescent="0.3">
      <c r="A323" s="7" t="s">
        <v>34</v>
      </c>
      <c r="B323" s="17" t="s">
        <v>41</v>
      </c>
      <c r="C323" s="17" t="s">
        <v>39</v>
      </c>
      <c r="D323" s="18" t="s">
        <v>337</v>
      </c>
      <c r="E323" s="18">
        <v>240</v>
      </c>
      <c r="F323" s="67">
        <v>500</v>
      </c>
      <c r="G323" s="67">
        <v>0</v>
      </c>
      <c r="H323" s="67">
        <v>0</v>
      </c>
    </row>
    <row r="324" spans="1:8" ht="31.2" x14ac:dyDescent="0.3">
      <c r="A324" s="38" t="s">
        <v>354</v>
      </c>
      <c r="B324" s="17" t="s">
        <v>41</v>
      </c>
      <c r="C324" s="17" t="s">
        <v>39</v>
      </c>
      <c r="D324" s="18" t="s">
        <v>355</v>
      </c>
      <c r="E324" s="18"/>
      <c r="F324" s="67">
        <f>F325</f>
        <v>250</v>
      </c>
      <c r="G324" s="67">
        <f t="shared" ref="G324:H325" si="127">G325</f>
        <v>0</v>
      </c>
      <c r="H324" s="67">
        <f t="shared" si="127"/>
        <v>0</v>
      </c>
    </row>
    <row r="325" spans="1:8" ht="31.2" x14ac:dyDescent="0.3">
      <c r="A325" s="56" t="s">
        <v>33</v>
      </c>
      <c r="B325" s="17" t="s">
        <v>41</v>
      </c>
      <c r="C325" s="17" t="s">
        <v>39</v>
      </c>
      <c r="D325" s="18" t="s">
        <v>355</v>
      </c>
      <c r="E325" s="18">
        <v>200</v>
      </c>
      <c r="F325" s="67">
        <f>F326</f>
        <v>250</v>
      </c>
      <c r="G325" s="67">
        <f t="shared" si="127"/>
        <v>0</v>
      </c>
      <c r="H325" s="67">
        <f t="shared" si="127"/>
        <v>0</v>
      </c>
    </row>
    <row r="326" spans="1:8" ht="31.2" x14ac:dyDescent="0.3">
      <c r="A326" s="7" t="s">
        <v>34</v>
      </c>
      <c r="B326" s="17" t="s">
        <v>41</v>
      </c>
      <c r="C326" s="17" t="s">
        <v>39</v>
      </c>
      <c r="D326" s="18" t="s">
        <v>355</v>
      </c>
      <c r="E326" s="18">
        <v>240</v>
      </c>
      <c r="F326" s="67">
        <v>250</v>
      </c>
      <c r="G326" s="67">
        <v>0</v>
      </c>
      <c r="H326" s="67">
        <v>0</v>
      </c>
    </row>
    <row r="327" spans="1:8" ht="31.2" x14ac:dyDescent="0.3">
      <c r="A327" s="38" t="s">
        <v>253</v>
      </c>
      <c r="B327" s="17" t="s">
        <v>41</v>
      </c>
      <c r="C327" s="17" t="s">
        <v>39</v>
      </c>
      <c r="D327" s="18" t="s">
        <v>288</v>
      </c>
      <c r="E327" s="18"/>
      <c r="F327" s="67">
        <f>F328</f>
        <v>31</v>
      </c>
      <c r="G327" s="67">
        <f t="shared" ref="G327:H328" si="128">G328</f>
        <v>0</v>
      </c>
      <c r="H327" s="67">
        <f t="shared" si="128"/>
        <v>0</v>
      </c>
    </row>
    <row r="328" spans="1:8" ht="31.2" x14ac:dyDescent="0.3">
      <c r="A328" s="56" t="s">
        <v>33</v>
      </c>
      <c r="B328" s="17" t="s">
        <v>41</v>
      </c>
      <c r="C328" s="17" t="s">
        <v>39</v>
      </c>
      <c r="D328" s="18" t="s">
        <v>288</v>
      </c>
      <c r="E328" s="18">
        <v>200</v>
      </c>
      <c r="F328" s="64">
        <f>F329</f>
        <v>31</v>
      </c>
      <c r="G328" s="64">
        <f t="shared" si="128"/>
        <v>0</v>
      </c>
      <c r="H328" s="67">
        <f t="shared" si="128"/>
        <v>0</v>
      </c>
    </row>
    <row r="329" spans="1:8" ht="31.2" x14ac:dyDescent="0.3">
      <c r="A329" s="7" t="s">
        <v>34</v>
      </c>
      <c r="B329" s="17" t="s">
        <v>41</v>
      </c>
      <c r="C329" s="17" t="s">
        <v>39</v>
      </c>
      <c r="D329" s="18" t="s">
        <v>288</v>
      </c>
      <c r="E329" s="18">
        <v>240</v>
      </c>
      <c r="F329" s="67">
        <v>31</v>
      </c>
      <c r="G329" s="67">
        <v>0</v>
      </c>
      <c r="H329" s="67">
        <v>0</v>
      </c>
    </row>
    <row r="330" spans="1:8" ht="46.8" x14ac:dyDescent="0.3">
      <c r="A330" s="38" t="s">
        <v>356</v>
      </c>
      <c r="B330" s="17" t="s">
        <v>41</v>
      </c>
      <c r="C330" s="17" t="s">
        <v>39</v>
      </c>
      <c r="D330" s="18" t="s">
        <v>357</v>
      </c>
      <c r="E330" s="18"/>
      <c r="F330" s="67">
        <f>F331</f>
        <v>15.5</v>
      </c>
      <c r="G330" s="67">
        <f t="shared" ref="G330:H331" si="129">G331</f>
        <v>0</v>
      </c>
      <c r="H330" s="67">
        <f t="shared" si="129"/>
        <v>0</v>
      </c>
    </row>
    <row r="331" spans="1:8" ht="31.2" x14ac:dyDescent="0.3">
      <c r="A331" s="56" t="s">
        <v>33</v>
      </c>
      <c r="B331" s="17" t="s">
        <v>41</v>
      </c>
      <c r="C331" s="17" t="s">
        <v>39</v>
      </c>
      <c r="D331" s="18" t="s">
        <v>357</v>
      </c>
      <c r="E331" s="18">
        <v>200</v>
      </c>
      <c r="F331" s="64">
        <f>F332</f>
        <v>15.5</v>
      </c>
      <c r="G331" s="64">
        <f t="shared" si="129"/>
        <v>0</v>
      </c>
      <c r="H331" s="67">
        <f t="shared" si="129"/>
        <v>0</v>
      </c>
    </row>
    <row r="332" spans="1:8" ht="31.2" x14ac:dyDescent="0.3">
      <c r="A332" s="7" t="s">
        <v>34</v>
      </c>
      <c r="B332" s="17" t="s">
        <v>41</v>
      </c>
      <c r="C332" s="17" t="s">
        <v>39</v>
      </c>
      <c r="D332" s="18" t="s">
        <v>357</v>
      </c>
      <c r="E332" s="18">
        <v>240</v>
      </c>
      <c r="F332" s="64">
        <v>15.5</v>
      </c>
      <c r="G332" s="64">
        <v>0</v>
      </c>
      <c r="H332" s="67">
        <v>0</v>
      </c>
    </row>
    <row r="333" spans="1:8" ht="31.2" x14ac:dyDescent="0.3">
      <c r="A333" s="56" t="s">
        <v>170</v>
      </c>
      <c r="B333" s="17" t="s">
        <v>41</v>
      </c>
      <c r="C333" s="17" t="s">
        <v>39</v>
      </c>
      <c r="D333" s="18" t="s">
        <v>172</v>
      </c>
      <c r="E333" s="18"/>
      <c r="F333" s="67">
        <f t="shared" ref="F333:H334" si="130">F334</f>
        <v>350</v>
      </c>
      <c r="G333" s="67">
        <f t="shared" si="130"/>
        <v>0</v>
      </c>
      <c r="H333" s="67">
        <f t="shared" si="130"/>
        <v>0</v>
      </c>
    </row>
    <row r="334" spans="1:8" ht="31.2" x14ac:dyDescent="0.3">
      <c r="A334" s="56" t="s">
        <v>33</v>
      </c>
      <c r="B334" s="17" t="s">
        <v>41</v>
      </c>
      <c r="C334" s="17" t="s">
        <v>39</v>
      </c>
      <c r="D334" s="18" t="s">
        <v>172</v>
      </c>
      <c r="E334" s="18">
        <v>200</v>
      </c>
      <c r="F334" s="64">
        <f t="shared" si="130"/>
        <v>350</v>
      </c>
      <c r="G334" s="64">
        <f t="shared" si="130"/>
        <v>0</v>
      </c>
      <c r="H334" s="67">
        <f t="shared" si="130"/>
        <v>0</v>
      </c>
    </row>
    <row r="335" spans="1:8" ht="31.2" x14ac:dyDescent="0.3">
      <c r="A335" s="7" t="s">
        <v>34</v>
      </c>
      <c r="B335" s="17" t="s">
        <v>41</v>
      </c>
      <c r="C335" s="17" t="s">
        <v>39</v>
      </c>
      <c r="D335" s="18" t="s">
        <v>172</v>
      </c>
      <c r="E335" s="18">
        <v>240</v>
      </c>
      <c r="F335" s="64">
        <v>350</v>
      </c>
      <c r="G335" s="64">
        <v>0</v>
      </c>
      <c r="H335" s="67">
        <v>0</v>
      </c>
    </row>
    <row r="336" spans="1:8" ht="31.2" x14ac:dyDescent="0.3">
      <c r="A336" s="7" t="s">
        <v>331</v>
      </c>
      <c r="B336" s="17" t="s">
        <v>41</v>
      </c>
      <c r="C336" s="17" t="s">
        <v>39</v>
      </c>
      <c r="D336" s="18" t="s">
        <v>333</v>
      </c>
      <c r="E336" s="18"/>
      <c r="F336" s="64">
        <f>F337+F340</f>
        <v>23341.4</v>
      </c>
      <c r="G336" s="64">
        <f>G337+G340</f>
        <v>123468.9</v>
      </c>
      <c r="H336" s="64">
        <f>H337+H340</f>
        <v>0</v>
      </c>
    </row>
    <row r="337" spans="1:8" ht="46.8" x14ac:dyDescent="0.3">
      <c r="A337" s="7" t="s">
        <v>332</v>
      </c>
      <c r="B337" s="17" t="s">
        <v>41</v>
      </c>
      <c r="C337" s="17" t="s">
        <v>39</v>
      </c>
      <c r="D337" s="18" t="s">
        <v>334</v>
      </c>
      <c r="E337" s="18"/>
      <c r="F337" s="64">
        <f>F338</f>
        <v>17096.400000000001</v>
      </c>
      <c r="G337" s="64">
        <f t="shared" ref="G337:H338" si="131">G338</f>
        <v>114468.9</v>
      </c>
      <c r="H337" s="67">
        <f t="shared" si="131"/>
        <v>0</v>
      </c>
    </row>
    <row r="338" spans="1:8" ht="31.2" x14ac:dyDescent="0.3">
      <c r="A338" s="56" t="s">
        <v>33</v>
      </c>
      <c r="B338" s="17" t="s">
        <v>41</v>
      </c>
      <c r="C338" s="17" t="s">
        <v>39</v>
      </c>
      <c r="D338" s="18" t="s">
        <v>334</v>
      </c>
      <c r="E338" s="18">
        <v>200</v>
      </c>
      <c r="F338" s="64">
        <f>F339</f>
        <v>17096.400000000001</v>
      </c>
      <c r="G338" s="64">
        <f t="shared" si="131"/>
        <v>114468.9</v>
      </c>
      <c r="H338" s="67">
        <f t="shared" si="131"/>
        <v>0</v>
      </c>
    </row>
    <row r="339" spans="1:8" ht="31.2" x14ac:dyDescent="0.3">
      <c r="A339" s="7" t="s">
        <v>34</v>
      </c>
      <c r="B339" s="17" t="s">
        <v>41</v>
      </c>
      <c r="C339" s="17" t="s">
        <v>39</v>
      </c>
      <c r="D339" s="18" t="s">
        <v>334</v>
      </c>
      <c r="E339" s="18">
        <v>240</v>
      </c>
      <c r="F339" s="64">
        <v>17096.400000000001</v>
      </c>
      <c r="G339" s="64">
        <v>114468.9</v>
      </c>
      <c r="H339" s="67">
        <v>0</v>
      </c>
    </row>
    <row r="340" spans="1:8" ht="46.8" x14ac:dyDescent="0.3">
      <c r="A340" s="7" t="s">
        <v>395</v>
      </c>
      <c r="B340" s="17" t="s">
        <v>41</v>
      </c>
      <c r="C340" s="17" t="s">
        <v>39</v>
      </c>
      <c r="D340" s="18" t="s">
        <v>396</v>
      </c>
      <c r="E340" s="18"/>
      <c r="F340" s="64">
        <f>F341</f>
        <v>6245</v>
      </c>
      <c r="G340" s="64">
        <f t="shared" ref="G340:H341" si="132">G341</f>
        <v>9000</v>
      </c>
      <c r="H340" s="67">
        <f t="shared" si="132"/>
        <v>0</v>
      </c>
    </row>
    <row r="341" spans="1:8" ht="31.2" x14ac:dyDescent="0.3">
      <c r="A341" s="56" t="s">
        <v>33</v>
      </c>
      <c r="B341" s="17" t="s">
        <v>41</v>
      </c>
      <c r="C341" s="17" t="s">
        <v>39</v>
      </c>
      <c r="D341" s="18" t="s">
        <v>396</v>
      </c>
      <c r="E341" s="18">
        <v>200</v>
      </c>
      <c r="F341" s="64">
        <f>F342</f>
        <v>6245</v>
      </c>
      <c r="G341" s="64">
        <f t="shared" si="132"/>
        <v>9000</v>
      </c>
      <c r="H341" s="67">
        <f t="shared" si="132"/>
        <v>0</v>
      </c>
    </row>
    <row r="342" spans="1:8" ht="31.2" x14ac:dyDescent="0.3">
      <c r="A342" s="7" t="s">
        <v>34</v>
      </c>
      <c r="B342" s="17" t="s">
        <v>41</v>
      </c>
      <c r="C342" s="17" t="s">
        <v>39</v>
      </c>
      <c r="D342" s="18" t="s">
        <v>396</v>
      </c>
      <c r="E342" s="18">
        <v>240</v>
      </c>
      <c r="F342" s="64">
        <v>6245</v>
      </c>
      <c r="G342" s="64">
        <v>9000</v>
      </c>
      <c r="H342" s="67">
        <v>0</v>
      </c>
    </row>
    <row r="343" spans="1:8" ht="31.2" x14ac:dyDescent="0.3">
      <c r="A343" s="100" t="s">
        <v>338</v>
      </c>
      <c r="B343" s="17" t="s">
        <v>41</v>
      </c>
      <c r="C343" s="17" t="s">
        <v>39</v>
      </c>
      <c r="D343" s="18" t="s">
        <v>340</v>
      </c>
      <c r="E343" s="18"/>
      <c r="F343" s="64">
        <f>F344+F347</f>
        <v>1714.9</v>
      </c>
      <c r="G343" s="64">
        <f t="shared" ref="G343:H343" si="133">G344+G347</f>
        <v>1742</v>
      </c>
      <c r="H343" s="67">
        <f t="shared" si="133"/>
        <v>1756.9</v>
      </c>
    </row>
    <row r="344" spans="1:8" ht="78" x14ac:dyDescent="0.3">
      <c r="A344" s="7" t="s">
        <v>350</v>
      </c>
      <c r="B344" s="17" t="s">
        <v>41</v>
      </c>
      <c r="C344" s="17" t="s">
        <v>39</v>
      </c>
      <c r="D344" s="18" t="s">
        <v>352</v>
      </c>
      <c r="E344" s="18"/>
      <c r="F344" s="64">
        <f>F345</f>
        <v>546.9</v>
      </c>
      <c r="G344" s="64">
        <f t="shared" ref="G344:H345" si="134">G345</f>
        <v>546.9</v>
      </c>
      <c r="H344" s="67">
        <f t="shared" si="134"/>
        <v>546.9</v>
      </c>
    </row>
    <row r="345" spans="1:8" ht="31.2" x14ac:dyDescent="0.3">
      <c r="A345" s="7" t="s">
        <v>264</v>
      </c>
      <c r="B345" s="17" t="s">
        <v>41</v>
      </c>
      <c r="C345" s="17" t="s">
        <v>39</v>
      </c>
      <c r="D345" s="18" t="s">
        <v>352</v>
      </c>
      <c r="E345" s="18">
        <v>600</v>
      </c>
      <c r="F345" s="64">
        <f>F346</f>
        <v>546.9</v>
      </c>
      <c r="G345" s="64">
        <f t="shared" si="134"/>
        <v>546.9</v>
      </c>
      <c r="H345" s="67">
        <f t="shared" si="134"/>
        <v>546.9</v>
      </c>
    </row>
    <row r="346" spans="1:8" x14ac:dyDescent="0.3">
      <c r="A346" s="7" t="s">
        <v>43</v>
      </c>
      <c r="B346" s="17" t="s">
        <v>41</v>
      </c>
      <c r="C346" s="17" t="s">
        <v>39</v>
      </c>
      <c r="D346" s="18" t="s">
        <v>352</v>
      </c>
      <c r="E346" s="18">
        <v>610</v>
      </c>
      <c r="F346" s="64">
        <v>546.9</v>
      </c>
      <c r="G346" s="64">
        <v>546.9</v>
      </c>
      <c r="H346" s="67">
        <v>546.9</v>
      </c>
    </row>
    <row r="347" spans="1:8" ht="62.4" x14ac:dyDescent="0.3">
      <c r="A347" s="7" t="s">
        <v>351</v>
      </c>
      <c r="B347" s="17" t="s">
        <v>41</v>
      </c>
      <c r="C347" s="17" t="s">
        <v>39</v>
      </c>
      <c r="D347" s="18" t="s">
        <v>353</v>
      </c>
      <c r="E347" s="18"/>
      <c r="F347" s="64">
        <f>F348</f>
        <v>1168</v>
      </c>
      <c r="G347" s="64">
        <f t="shared" ref="G347:H348" si="135">G348</f>
        <v>1195.0999999999999</v>
      </c>
      <c r="H347" s="67">
        <f t="shared" si="135"/>
        <v>1210</v>
      </c>
    </row>
    <row r="348" spans="1:8" ht="31.2" x14ac:dyDescent="0.3">
      <c r="A348" s="7" t="s">
        <v>264</v>
      </c>
      <c r="B348" s="17" t="s">
        <v>41</v>
      </c>
      <c r="C348" s="17" t="s">
        <v>39</v>
      </c>
      <c r="D348" s="18" t="s">
        <v>353</v>
      </c>
      <c r="E348" s="18">
        <v>600</v>
      </c>
      <c r="F348" s="64">
        <f>F349</f>
        <v>1168</v>
      </c>
      <c r="G348" s="64">
        <f t="shared" si="135"/>
        <v>1195.0999999999999</v>
      </c>
      <c r="H348" s="67">
        <f t="shared" si="135"/>
        <v>1210</v>
      </c>
    </row>
    <row r="349" spans="1:8" x14ac:dyDescent="0.3">
      <c r="A349" s="7" t="s">
        <v>43</v>
      </c>
      <c r="B349" s="17" t="s">
        <v>41</v>
      </c>
      <c r="C349" s="17" t="s">
        <v>39</v>
      </c>
      <c r="D349" s="18" t="s">
        <v>353</v>
      </c>
      <c r="E349" s="18">
        <v>610</v>
      </c>
      <c r="F349" s="64">
        <v>1168</v>
      </c>
      <c r="G349" s="64">
        <v>1195.0999999999999</v>
      </c>
      <c r="H349" s="67">
        <v>1210</v>
      </c>
    </row>
    <row r="350" spans="1:8" ht="31.2" x14ac:dyDescent="0.3">
      <c r="A350" s="38" t="s">
        <v>161</v>
      </c>
      <c r="B350" s="17" t="s">
        <v>41</v>
      </c>
      <c r="C350" s="17" t="s">
        <v>39</v>
      </c>
      <c r="D350" s="18" t="s">
        <v>163</v>
      </c>
      <c r="E350" s="18"/>
      <c r="F350" s="67">
        <f>F351</f>
        <v>515.5</v>
      </c>
      <c r="G350" s="67">
        <f t="shared" ref="G350:H351" si="136">G351</f>
        <v>0</v>
      </c>
      <c r="H350" s="67">
        <f t="shared" si="136"/>
        <v>0</v>
      </c>
    </row>
    <row r="351" spans="1:8" ht="31.2" x14ac:dyDescent="0.3">
      <c r="A351" s="38" t="s">
        <v>162</v>
      </c>
      <c r="B351" s="17" t="s">
        <v>41</v>
      </c>
      <c r="C351" s="17" t="s">
        <v>39</v>
      </c>
      <c r="D351" s="18" t="s">
        <v>164</v>
      </c>
      <c r="E351" s="18"/>
      <c r="F351" s="67">
        <f>F352+F355</f>
        <v>515.5</v>
      </c>
      <c r="G351" s="67">
        <f t="shared" si="136"/>
        <v>0</v>
      </c>
      <c r="H351" s="67">
        <f t="shared" si="136"/>
        <v>0</v>
      </c>
    </row>
    <row r="352" spans="1:8" ht="31.2" x14ac:dyDescent="0.3">
      <c r="A352" s="7" t="s">
        <v>325</v>
      </c>
      <c r="B352" s="17" t="s">
        <v>41</v>
      </c>
      <c r="C352" s="17" t="s">
        <v>39</v>
      </c>
      <c r="D352" s="18" t="s">
        <v>326</v>
      </c>
      <c r="E352" s="18"/>
      <c r="F352" s="64">
        <f>F353</f>
        <v>500</v>
      </c>
      <c r="G352" s="64">
        <f t="shared" ref="G352:H353" si="137">G353</f>
        <v>0</v>
      </c>
      <c r="H352" s="67">
        <f t="shared" si="137"/>
        <v>0</v>
      </c>
    </row>
    <row r="353" spans="1:8" ht="31.2" x14ac:dyDescent="0.3">
      <c r="A353" s="56" t="s">
        <v>33</v>
      </c>
      <c r="B353" s="17" t="s">
        <v>41</v>
      </c>
      <c r="C353" s="17" t="s">
        <v>39</v>
      </c>
      <c r="D353" s="18" t="s">
        <v>326</v>
      </c>
      <c r="E353" s="18">
        <v>200</v>
      </c>
      <c r="F353" s="64">
        <f>F354</f>
        <v>500</v>
      </c>
      <c r="G353" s="64">
        <f t="shared" si="137"/>
        <v>0</v>
      </c>
      <c r="H353" s="67">
        <f t="shared" si="137"/>
        <v>0</v>
      </c>
    </row>
    <row r="354" spans="1:8" ht="31.2" x14ac:dyDescent="0.3">
      <c r="A354" s="7" t="s">
        <v>34</v>
      </c>
      <c r="B354" s="17" t="s">
        <v>41</v>
      </c>
      <c r="C354" s="17" t="s">
        <v>39</v>
      </c>
      <c r="D354" s="18" t="s">
        <v>326</v>
      </c>
      <c r="E354" s="18">
        <v>240</v>
      </c>
      <c r="F354" s="64">
        <v>500</v>
      </c>
      <c r="G354" s="64">
        <v>0</v>
      </c>
      <c r="H354" s="67">
        <v>0</v>
      </c>
    </row>
    <row r="355" spans="1:8" ht="31.2" x14ac:dyDescent="0.3">
      <c r="A355" s="7" t="s">
        <v>285</v>
      </c>
      <c r="B355" s="17" t="s">
        <v>41</v>
      </c>
      <c r="C355" s="17" t="s">
        <v>39</v>
      </c>
      <c r="D355" s="18" t="s">
        <v>358</v>
      </c>
      <c r="E355" s="18"/>
      <c r="F355" s="64">
        <f>F356</f>
        <v>15.5</v>
      </c>
      <c r="G355" s="64">
        <f t="shared" ref="G355:H356" si="138">G356</f>
        <v>0</v>
      </c>
      <c r="H355" s="67">
        <f t="shared" si="138"/>
        <v>0</v>
      </c>
    </row>
    <row r="356" spans="1:8" ht="31.2" x14ac:dyDescent="0.3">
      <c r="A356" s="56" t="s">
        <v>33</v>
      </c>
      <c r="B356" s="17" t="s">
        <v>41</v>
      </c>
      <c r="C356" s="17" t="s">
        <v>39</v>
      </c>
      <c r="D356" s="18" t="s">
        <v>358</v>
      </c>
      <c r="E356" s="18">
        <v>200</v>
      </c>
      <c r="F356" s="64">
        <f>F357</f>
        <v>15.5</v>
      </c>
      <c r="G356" s="64">
        <f t="shared" si="138"/>
        <v>0</v>
      </c>
      <c r="H356" s="67">
        <f t="shared" si="138"/>
        <v>0</v>
      </c>
    </row>
    <row r="357" spans="1:8" ht="31.2" x14ac:dyDescent="0.3">
      <c r="A357" s="7" t="s">
        <v>34</v>
      </c>
      <c r="B357" s="17" t="s">
        <v>41</v>
      </c>
      <c r="C357" s="17" t="s">
        <v>39</v>
      </c>
      <c r="D357" s="18" t="s">
        <v>358</v>
      </c>
      <c r="E357" s="18">
        <v>240</v>
      </c>
      <c r="F357" s="64">
        <v>15.5</v>
      </c>
      <c r="G357" s="64">
        <v>0</v>
      </c>
      <c r="H357" s="67">
        <v>0</v>
      </c>
    </row>
    <row r="358" spans="1:8" ht="46.8" x14ac:dyDescent="0.3">
      <c r="A358" s="95" t="s">
        <v>362</v>
      </c>
      <c r="B358" s="13" t="s">
        <v>41</v>
      </c>
      <c r="C358" s="13" t="s">
        <v>39</v>
      </c>
      <c r="D358" s="14" t="s">
        <v>361</v>
      </c>
      <c r="E358" s="18"/>
      <c r="F358" s="64">
        <f>F359</f>
        <v>2840</v>
      </c>
      <c r="G358" s="64">
        <f>G359</f>
        <v>3020</v>
      </c>
      <c r="H358" s="67">
        <f>H359</f>
        <v>0</v>
      </c>
    </row>
    <row r="359" spans="1:8" ht="46.8" x14ac:dyDescent="0.3">
      <c r="A359" s="93" t="s">
        <v>378</v>
      </c>
      <c r="B359" s="17" t="s">
        <v>41</v>
      </c>
      <c r="C359" s="17" t="s">
        <v>39</v>
      </c>
      <c r="D359" s="18" t="s">
        <v>373</v>
      </c>
      <c r="E359" s="23"/>
      <c r="F359" s="40">
        <f>F360+F364</f>
        <v>2840</v>
      </c>
      <c r="G359" s="40">
        <f t="shared" ref="G359:H359" si="139">G360+G364</f>
        <v>3020</v>
      </c>
      <c r="H359" s="40">
        <f t="shared" si="139"/>
        <v>0</v>
      </c>
    </row>
    <row r="360" spans="1:8" ht="31.2" x14ac:dyDescent="0.3">
      <c r="A360" s="20" t="s">
        <v>379</v>
      </c>
      <c r="B360" s="17" t="s">
        <v>41</v>
      </c>
      <c r="C360" s="17" t="s">
        <v>39</v>
      </c>
      <c r="D360" s="18" t="s">
        <v>374</v>
      </c>
      <c r="E360" s="23"/>
      <c r="F360" s="40">
        <f>F361</f>
        <v>2300</v>
      </c>
      <c r="G360" s="40">
        <f t="shared" ref="G360:H362" si="140">G361</f>
        <v>2300</v>
      </c>
      <c r="H360" s="40">
        <f t="shared" si="140"/>
        <v>0</v>
      </c>
    </row>
    <row r="361" spans="1:8" ht="31.2" x14ac:dyDescent="0.3">
      <c r="A361" s="20" t="s">
        <v>325</v>
      </c>
      <c r="B361" s="17" t="s">
        <v>41</v>
      </c>
      <c r="C361" s="17" t="s">
        <v>39</v>
      </c>
      <c r="D361" s="18" t="s">
        <v>375</v>
      </c>
      <c r="E361" s="23"/>
      <c r="F361" s="40">
        <f>F362</f>
        <v>2300</v>
      </c>
      <c r="G361" s="40">
        <f t="shared" si="140"/>
        <v>2300</v>
      </c>
      <c r="H361" s="40">
        <f t="shared" si="140"/>
        <v>0</v>
      </c>
    </row>
    <row r="362" spans="1:8" ht="31.2" x14ac:dyDescent="0.3">
      <c r="A362" s="78" t="s">
        <v>33</v>
      </c>
      <c r="B362" s="17" t="s">
        <v>41</v>
      </c>
      <c r="C362" s="17" t="s">
        <v>39</v>
      </c>
      <c r="D362" s="18" t="s">
        <v>375</v>
      </c>
      <c r="E362" s="23">
        <v>200</v>
      </c>
      <c r="F362" s="40">
        <f>F363</f>
        <v>2300</v>
      </c>
      <c r="G362" s="40">
        <f t="shared" si="140"/>
        <v>2300</v>
      </c>
      <c r="H362" s="40">
        <f t="shared" si="140"/>
        <v>0</v>
      </c>
    </row>
    <row r="363" spans="1:8" ht="31.2" x14ac:dyDescent="0.3">
      <c r="A363" s="78" t="s">
        <v>34</v>
      </c>
      <c r="B363" s="17" t="s">
        <v>41</v>
      </c>
      <c r="C363" s="17" t="s">
        <v>39</v>
      </c>
      <c r="D363" s="18" t="s">
        <v>375</v>
      </c>
      <c r="E363" s="23">
        <v>240</v>
      </c>
      <c r="F363" s="40">
        <v>2300</v>
      </c>
      <c r="G363" s="40">
        <v>2300</v>
      </c>
      <c r="H363" s="40">
        <v>0</v>
      </c>
    </row>
    <row r="364" spans="1:8" ht="62.4" x14ac:dyDescent="0.3">
      <c r="A364" s="20" t="s">
        <v>380</v>
      </c>
      <c r="B364" s="17" t="s">
        <v>41</v>
      </c>
      <c r="C364" s="17" t="s">
        <v>39</v>
      </c>
      <c r="D364" s="18" t="s">
        <v>376</v>
      </c>
      <c r="E364" s="23"/>
      <c r="F364" s="40">
        <f>F365</f>
        <v>540</v>
      </c>
      <c r="G364" s="40">
        <f t="shared" ref="G364:H366" si="141">G365</f>
        <v>720</v>
      </c>
      <c r="H364" s="40">
        <f t="shared" si="141"/>
        <v>0</v>
      </c>
    </row>
    <row r="365" spans="1:8" ht="62.4" x14ac:dyDescent="0.3">
      <c r="A365" s="20" t="s">
        <v>381</v>
      </c>
      <c r="B365" s="17" t="s">
        <v>41</v>
      </c>
      <c r="C365" s="17" t="s">
        <v>39</v>
      </c>
      <c r="D365" s="18" t="s">
        <v>377</v>
      </c>
      <c r="E365" s="23"/>
      <c r="F365" s="40">
        <f>F366</f>
        <v>540</v>
      </c>
      <c r="G365" s="40">
        <f t="shared" si="141"/>
        <v>720</v>
      </c>
      <c r="H365" s="40">
        <f t="shared" si="141"/>
        <v>0</v>
      </c>
    </row>
    <row r="366" spans="1:8" x14ac:dyDescent="0.3">
      <c r="A366" s="7" t="s">
        <v>112</v>
      </c>
      <c r="B366" s="17" t="s">
        <v>41</v>
      </c>
      <c r="C366" s="17" t="s">
        <v>39</v>
      </c>
      <c r="D366" s="18" t="s">
        <v>377</v>
      </c>
      <c r="E366" s="23">
        <v>300</v>
      </c>
      <c r="F366" s="40">
        <f>F367</f>
        <v>540</v>
      </c>
      <c r="G366" s="40">
        <f t="shared" si="141"/>
        <v>720</v>
      </c>
      <c r="H366" s="40">
        <f t="shared" si="141"/>
        <v>0</v>
      </c>
    </row>
    <row r="367" spans="1:8" x14ac:dyDescent="0.3">
      <c r="A367" s="7" t="s">
        <v>312</v>
      </c>
      <c r="B367" s="17" t="s">
        <v>41</v>
      </c>
      <c r="C367" s="17" t="s">
        <v>39</v>
      </c>
      <c r="D367" s="18" t="s">
        <v>377</v>
      </c>
      <c r="E367" s="23">
        <v>340</v>
      </c>
      <c r="F367" s="40">
        <v>540</v>
      </c>
      <c r="G367" s="40">
        <v>720</v>
      </c>
      <c r="H367" s="40">
        <v>0</v>
      </c>
    </row>
    <row r="368" spans="1:8" x14ac:dyDescent="0.3">
      <c r="A368" s="7" t="s">
        <v>52</v>
      </c>
      <c r="B368" s="17" t="s">
        <v>41</v>
      </c>
      <c r="C368" s="17" t="s">
        <v>39</v>
      </c>
      <c r="D368" s="18" t="s">
        <v>63</v>
      </c>
      <c r="E368" s="18"/>
      <c r="F368" s="19">
        <f>F369</f>
        <v>176.1</v>
      </c>
      <c r="G368" s="19">
        <f t="shared" ref="G368:H368" si="142">G369</f>
        <v>192</v>
      </c>
      <c r="H368" s="19">
        <f t="shared" si="142"/>
        <v>199.2</v>
      </c>
    </row>
    <row r="369" spans="1:8" x14ac:dyDescent="0.3">
      <c r="A369" s="7" t="s">
        <v>77</v>
      </c>
      <c r="B369" s="17" t="s">
        <v>41</v>
      </c>
      <c r="C369" s="17" t="s">
        <v>39</v>
      </c>
      <c r="D369" s="18" t="s">
        <v>71</v>
      </c>
      <c r="E369" s="18"/>
      <c r="F369" s="19">
        <f>F375+F370</f>
        <v>176.1</v>
      </c>
      <c r="G369" s="19">
        <f t="shared" ref="G369:H369" si="143">G375+G370</f>
        <v>192</v>
      </c>
      <c r="H369" s="19">
        <f t="shared" si="143"/>
        <v>199.2</v>
      </c>
    </row>
    <row r="370" spans="1:8" ht="140.4" x14ac:dyDescent="0.3">
      <c r="A370" s="7" t="s">
        <v>126</v>
      </c>
      <c r="B370" s="17" t="s">
        <v>41</v>
      </c>
      <c r="C370" s="17" t="s">
        <v>39</v>
      </c>
      <c r="D370" s="18" t="s">
        <v>80</v>
      </c>
      <c r="E370" s="18"/>
      <c r="F370" s="19">
        <f t="shared" ref="F370:H370" si="144">F371+F373</f>
        <v>132</v>
      </c>
      <c r="G370" s="19">
        <f t="shared" si="144"/>
        <v>137</v>
      </c>
      <c r="H370" s="19">
        <f t="shared" si="144"/>
        <v>142</v>
      </c>
    </row>
    <row r="371" spans="1:8" ht="62.4" x14ac:dyDescent="0.3">
      <c r="A371" s="7" t="s">
        <v>58</v>
      </c>
      <c r="B371" s="17" t="s">
        <v>41</v>
      </c>
      <c r="C371" s="17" t="s">
        <v>39</v>
      </c>
      <c r="D371" s="18" t="s">
        <v>80</v>
      </c>
      <c r="E371" s="18">
        <v>100</v>
      </c>
      <c r="F371" s="19">
        <f t="shared" ref="F371:G371" si="145">F372</f>
        <v>117</v>
      </c>
      <c r="G371" s="19">
        <f t="shared" si="145"/>
        <v>122</v>
      </c>
      <c r="H371" s="19">
        <f>H372</f>
        <v>127</v>
      </c>
    </row>
    <row r="372" spans="1:8" x14ac:dyDescent="0.3">
      <c r="A372" s="7" t="s">
        <v>62</v>
      </c>
      <c r="B372" s="17" t="s">
        <v>41</v>
      </c>
      <c r="C372" s="17" t="s">
        <v>39</v>
      </c>
      <c r="D372" s="18" t="s">
        <v>80</v>
      </c>
      <c r="E372" s="18">
        <v>110</v>
      </c>
      <c r="F372" s="33">
        <v>117</v>
      </c>
      <c r="G372" s="19">
        <v>122</v>
      </c>
      <c r="H372" s="19">
        <v>127</v>
      </c>
    </row>
    <row r="373" spans="1:8" ht="31.2" x14ac:dyDescent="0.3">
      <c r="A373" s="7" t="s">
        <v>33</v>
      </c>
      <c r="B373" s="17" t="s">
        <v>41</v>
      </c>
      <c r="C373" s="17" t="s">
        <v>39</v>
      </c>
      <c r="D373" s="18" t="s">
        <v>80</v>
      </c>
      <c r="E373" s="18">
        <v>200</v>
      </c>
      <c r="F373" s="19">
        <f t="shared" ref="F373:G373" si="146">F374</f>
        <v>15</v>
      </c>
      <c r="G373" s="19">
        <f t="shared" si="146"/>
        <v>15</v>
      </c>
      <c r="H373" s="19">
        <f>H374</f>
        <v>15</v>
      </c>
    </row>
    <row r="374" spans="1:8" ht="31.2" x14ac:dyDescent="0.3">
      <c r="A374" s="7" t="s">
        <v>34</v>
      </c>
      <c r="B374" s="17" t="s">
        <v>41</v>
      </c>
      <c r="C374" s="17" t="s">
        <v>39</v>
      </c>
      <c r="D374" s="18" t="s">
        <v>80</v>
      </c>
      <c r="E374" s="18">
        <v>240</v>
      </c>
      <c r="F374" s="33">
        <v>15</v>
      </c>
      <c r="G374" s="19">
        <v>15</v>
      </c>
      <c r="H374" s="19">
        <v>15</v>
      </c>
    </row>
    <row r="375" spans="1:8" ht="78" x14ac:dyDescent="0.3">
      <c r="A375" s="7" t="s">
        <v>78</v>
      </c>
      <c r="B375" s="17" t="s">
        <v>41</v>
      </c>
      <c r="C375" s="17" t="s">
        <v>39</v>
      </c>
      <c r="D375" s="18" t="s">
        <v>79</v>
      </c>
      <c r="E375" s="18"/>
      <c r="F375" s="19">
        <f t="shared" ref="F375:H375" si="147">F376+F378</f>
        <v>44.099999999999994</v>
      </c>
      <c r="G375" s="19">
        <f t="shared" si="147"/>
        <v>55</v>
      </c>
      <c r="H375" s="19">
        <f t="shared" si="147"/>
        <v>57.2</v>
      </c>
    </row>
    <row r="376" spans="1:8" ht="62.4" x14ac:dyDescent="0.3">
      <c r="A376" s="7" t="s">
        <v>58</v>
      </c>
      <c r="B376" s="17" t="s">
        <v>41</v>
      </c>
      <c r="C376" s="17" t="s">
        <v>39</v>
      </c>
      <c r="D376" s="18" t="s">
        <v>79</v>
      </c>
      <c r="E376" s="18">
        <v>100</v>
      </c>
      <c r="F376" s="19">
        <f t="shared" ref="F376:G376" si="148">F377</f>
        <v>33.799999999999997</v>
      </c>
      <c r="G376" s="19">
        <f t="shared" si="148"/>
        <v>35.9</v>
      </c>
      <c r="H376" s="19">
        <f>H377</f>
        <v>38.1</v>
      </c>
    </row>
    <row r="377" spans="1:8" x14ac:dyDescent="0.3">
      <c r="A377" s="7" t="s">
        <v>62</v>
      </c>
      <c r="B377" s="17" t="s">
        <v>41</v>
      </c>
      <c r="C377" s="17" t="s">
        <v>39</v>
      </c>
      <c r="D377" s="18" t="s">
        <v>79</v>
      </c>
      <c r="E377" s="18">
        <v>110</v>
      </c>
      <c r="F377" s="33">
        <v>33.799999999999997</v>
      </c>
      <c r="G377" s="33">
        <v>35.9</v>
      </c>
      <c r="H377" s="40">
        <v>38.1</v>
      </c>
    </row>
    <row r="378" spans="1:8" ht="31.2" x14ac:dyDescent="0.3">
      <c r="A378" s="7" t="s">
        <v>33</v>
      </c>
      <c r="B378" s="17" t="s">
        <v>41</v>
      </c>
      <c r="C378" s="17" t="s">
        <v>39</v>
      </c>
      <c r="D378" s="18" t="s">
        <v>79</v>
      </c>
      <c r="E378" s="18">
        <v>200</v>
      </c>
      <c r="F378" s="19">
        <f t="shared" ref="F378:G378" si="149">F379</f>
        <v>10.3</v>
      </c>
      <c r="G378" s="19">
        <f t="shared" si="149"/>
        <v>19.100000000000001</v>
      </c>
      <c r="H378" s="19">
        <f>H379</f>
        <v>19.100000000000001</v>
      </c>
    </row>
    <row r="379" spans="1:8" ht="31.2" x14ac:dyDescent="0.3">
      <c r="A379" s="7" t="s">
        <v>34</v>
      </c>
      <c r="B379" s="17" t="s">
        <v>41</v>
      </c>
      <c r="C379" s="17" t="s">
        <v>39</v>
      </c>
      <c r="D379" s="18" t="s">
        <v>79</v>
      </c>
      <c r="E379" s="18">
        <v>240</v>
      </c>
      <c r="F379" s="40">
        <f>19.1-8.8</f>
        <v>10.3</v>
      </c>
      <c r="G379" s="40">
        <v>19.100000000000001</v>
      </c>
      <c r="H379" s="40">
        <v>19.100000000000001</v>
      </c>
    </row>
    <row r="380" spans="1:8" x14ac:dyDescent="0.3">
      <c r="A380" s="7" t="s">
        <v>156</v>
      </c>
      <c r="B380" s="17" t="s">
        <v>41</v>
      </c>
      <c r="C380" s="17" t="s">
        <v>39</v>
      </c>
      <c r="D380" s="18" t="s">
        <v>55</v>
      </c>
      <c r="E380" s="18"/>
      <c r="F380" s="19">
        <f t="shared" ref="F380:G382" si="150">F381</f>
        <v>3560.7</v>
      </c>
      <c r="G380" s="19">
        <f t="shared" si="150"/>
        <v>3560.7</v>
      </c>
      <c r="H380" s="19">
        <f>H381</f>
        <v>3703.1</v>
      </c>
    </row>
    <row r="381" spans="1:8" x14ac:dyDescent="0.3">
      <c r="A381" s="7" t="s">
        <v>56</v>
      </c>
      <c r="B381" s="17" t="s">
        <v>41</v>
      </c>
      <c r="C381" s="17" t="s">
        <v>39</v>
      </c>
      <c r="D381" s="18" t="s">
        <v>57</v>
      </c>
      <c r="E381" s="18"/>
      <c r="F381" s="19">
        <f t="shared" si="150"/>
        <v>3560.7</v>
      </c>
      <c r="G381" s="19">
        <f t="shared" si="150"/>
        <v>3560.7</v>
      </c>
      <c r="H381" s="19">
        <f>H382</f>
        <v>3703.1</v>
      </c>
    </row>
    <row r="382" spans="1:8" ht="62.4" x14ac:dyDescent="0.3">
      <c r="A382" s="7" t="s">
        <v>58</v>
      </c>
      <c r="B382" s="17" t="s">
        <v>41</v>
      </c>
      <c r="C382" s="17" t="s">
        <v>39</v>
      </c>
      <c r="D382" s="18" t="s">
        <v>57</v>
      </c>
      <c r="E382" s="18">
        <v>100</v>
      </c>
      <c r="F382" s="19">
        <f t="shared" si="150"/>
        <v>3560.7</v>
      </c>
      <c r="G382" s="19">
        <f t="shared" si="150"/>
        <v>3560.7</v>
      </c>
      <c r="H382" s="19">
        <f>H383</f>
        <v>3703.1</v>
      </c>
    </row>
    <row r="383" spans="1:8" ht="31.2" x14ac:dyDescent="0.3">
      <c r="A383" s="7" t="s">
        <v>59</v>
      </c>
      <c r="B383" s="17" t="s">
        <v>41</v>
      </c>
      <c r="C383" s="17" t="s">
        <v>39</v>
      </c>
      <c r="D383" s="18" t="s">
        <v>57</v>
      </c>
      <c r="E383" s="18">
        <v>120</v>
      </c>
      <c r="F383" s="33">
        <v>3560.7</v>
      </c>
      <c r="G383" s="19">
        <v>3560.7</v>
      </c>
      <c r="H383" s="19">
        <v>3703.1</v>
      </c>
    </row>
    <row r="384" spans="1:8" x14ac:dyDescent="0.3">
      <c r="A384" s="7" t="s">
        <v>5</v>
      </c>
      <c r="B384" s="17" t="s">
        <v>41</v>
      </c>
      <c r="C384" s="17" t="s">
        <v>39</v>
      </c>
      <c r="D384" s="18" t="s">
        <v>60</v>
      </c>
      <c r="E384" s="14"/>
      <c r="F384" s="19">
        <f>F385</f>
        <v>20277.7</v>
      </c>
      <c r="G384" s="19">
        <f t="shared" ref="G384:H384" si="151">G385</f>
        <v>20970.3</v>
      </c>
      <c r="H384" s="19">
        <f t="shared" si="151"/>
        <v>19970.3</v>
      </c>
    </row>
    <row r="385" spans="1:11" ht="31.2" x14ac:dyDescent="0.3">
      <c r="A385" s="7" t="s">
        <v>81</v>
      </c>
      <c r="B385" s="17" t="s">
        <v>41</v>
      </c>
      <c r="C385" s="17" t="s">
        <v>39</v>
      </c>
      <c r="D385" s="18" t="s">
        <v>61</v>
      </c>
      <c r="E385" s="14"/>
      <c r="F385" s="19">
        <f>F386+F388+F390</f>
        <v>20277.7</v>
      </c>
      <c r="G385" s="19">
        <f t="shared" ref="G385:H385" si="152">G386+G388+G390</f>
        <v>20970.3</v>
      </c>
      <c r="H385" s="19">
        <f t="shared" si="152"/>
        <v>19970.3</v>
      </c>
    </row>
    <row r="386" spans="1:11" ht="62.4" x14ac:dyDescent="0.3">
      <c r="A386" s="7" t="s">
        <v>82</v>
      </c>
      <c r="B386" s="17" t="s">
        <v>41</v>
      </c>
      <c r="C386" s="17" t="s">
        <v>39</v>
      </c>
      <c r="D386" s="18" t="s">
        <v>61</v>
      </c>
      <c r="E386" s="18">
        <v>100</v>
      </c>
      <c r="F386" s="19">
        <f t="shared" ref="F386:G386" si="153">F387</f>
        <v>17597.7</v>
      </c>
      <c r="G386" s="19">
        <f t="shared" si="153"/>
        <v>18290.3</v>
      </c>
      <c r="H386" s="19">
        <f>H387</f>
        <v>18290.3</v>
      </c>
    </row>
    <row r="387" spans="1:11" x14ac:dyDescent="0.3">
      <c r="A387" s="7" t="s">
        <v>62</v>
      </c>
      <c r="B387" s="17" t="s">
        <v>41</v>
      </c>
      <c r="C387" s="17" t="s">
        <v>39</v>
      </c>
      <c r="D387" s="18" t="s">
        <v>61</v>
      </c>
      <c r="E387" s="18">
        <v>110</v>
      </c>
      <c r="F387" s="33">
        <v>17597.7</v>
      </c>
      <c r="G387" s="19">
        <v>18290.3</v>
      </c>
      <c r="H387" s="19">
        <v>18290.3</v>
      </c>
    </row>
    <row r="388" spans="1:11" ht="31.2" x14ac:dyDescent="0.3">
      <c r="A388" s="7" t="s">
        <v>33</v>
      </c>
      <c r="B388" s="17" t="s">
        <v>41</v>
      </c>
      <c r="C388" s="17" t="s">
        <v>39</v>
      </c>
      <c r="D388" s="18" t="s">
        <v>61</v>
      </c>
      <c r="E388" s="18">
        <v>200</v>
      </c>
      <c r="F388" s="19">
        <f t="shared" ref="F388:G388" si="154">F389</f>
        <v>2680</v>
      </c>
      <c r="G388" s="19">
        <f t="shared" si="154"/>
        <v>2680</v>
      </c>
      <c r="H388" s="19">
        <f>H389</f>
        <v>1680</v>
      </c>
    </row>
    <row r="389" spans="1:11" ht="31.2" x14ac:dyDescent="0.3">
      <c r="A389" s="7" t="s">
        <v>34</v>
      </c>
      <c r="B389" s="17" t="s">
        <v>41</v>
      </c>
      <c r="C389" s="17" t="s">
        <v>39</v>
      </c>
      <c r="D389" s="18" t="s">
        <v>61</v>
      </c>
      <c r="E389" s="18">
        <v>240</v>
      </c>
      <c r="F389" s="33">
        <v>2680</v>
      </c>
      <c r="G389" s="19">
        <v>2680</v>
      </c>
      <c r="H389" s="19">
        <f>2680-1000</f>
        <v>1680</v>
      </c>
    </row>
    <row r="390" spans="1:11" x14ac:dyDescent="0.3">
      <c r="A390" s="7" t="s">
        <v>35</v>
      </c>
      <c r="B390" s="17" t="s">
        <v>41</v>
      </c>
      <c r="C390" s="17" t="s">
        <v>39</v>
      </c>
      <c r="D390" s="18" t="s">
        <v>61</v>
      </c>
      <c r="E390" s="18">
        <v>800</v>
      </c>
      <c r="F390" s="33">
        <f>F391</f>
        <v>0</v>
      </c>
      <c r="G390" s="33">
        <f t="shared" ref="G390:H390" si="155">G391</f>
        <v>0</v>
      </c>
      <c r="H390" s="33">
        <f t="shared" si="155"/>
        <v>0</v>
      </c>
    </row>
    <row r="391" spans="1:11" x14ac:dyDescent="0.3">
      <c r="A391" s="7" t="s">
        <v>36</v>
      </c>
      <c r="B391" s="17" t="s">
        <v>41</v>
      </c>
      <c r="C391" s="17" t="s">
        <v>39</v>
      </c>
      <c r="D391" s="18" t="s">
        <v>61</v>
      </c>
      <c r="E391" s="18">
        <v>850</v>
      </c>
      <c r="F391" s="33"/>
      <c r="G391" s="19">
        <v>0</v>
      </c>
      <c r="H391" s="19">
        <v>0</v>
      </c>
    </row>
    <row r="392" spans="1:11" ht="17.399999999999999" x14ac:dyDescent="0.3">
      <c r="A392" s="12" t="s">
        <v>19</v>
      </c>
      <c r="B392" s="43" t="s">
        <v>44</v>
      </c>
      <c r="C392" s="43"/>
      <c r="D392" s="14"/>
      <c r="E392" s="99"/>
      <c r="F392" s="15">
        <f>F393+F439</f>
        <v>97889</v>
      </c>
      <c r="G392" s="15">
        <f>G393+G439</f>
        <v>60691.199999999997</v>
      </c>
      <c r="H392" s="15">
        <f>H393+H439</f>
        <v>61867</v>
      </c>
      <c r="I392" s="3"/>
      <c r="J392" s="3"/>
      <c r="K392" s="3"/>
    </row>
    <row r="393" spans="1:11" x14ac:dyDescent="0.3">
      <c r="A393" s="16" t="s">
        <v>20</v>
      </c>
      <c r="B393" s="13" t="s">
        <v>44</v>
      </c>
      <c r="C393" s="13" t="s">
        <v>26</v>
      </c>
      <c r="D393" s="14"/>
      <c r="E393" s="14"/>
      <c r="F393" s="15">
        <f>F394+F428</f>
        <v>67654.899999999994</v>
      </c>
      <c r="G393" s="15">
        <f>G394+G428</f>
        <v>29327.699999999997</v>
      </c>
      <c r="H393" s="15">
        <f>H394+H428</f>
        <v>29369</v>
      </c>
    </row>
    <row r="394" spans="1:11" x14ac:dyDescent="0.3">
      <c r="A394" s="7" t="s">
        <v>229</v>
      </c>
      <c r="B394" s="17" t="s">
        <v>44</v>
      </c>
      <c r="C394" s="17" t="s">
        <v>26</v>
      </c>
      <c r="D394" s="18" t="s">
        <v>65</v>
      </c>
      <c r="E394" s="18"/>
      <c r="F394" s="19">
        <f>F403+F411+F395</f>
        <v>36817.1</v>
      </c>
      <c r="G394" s="19">
        <f>G403+G411+G395</f>
        <v>29327.699999999997</v>
      </c>
      <c r="H394" s="19">
        <f>H403+H411+H395</f>
        <v>29369</v>
      </c>
    </row>
    <row r="395" spans="1:11" x14ac:dyDescent="0.3">
      <c r="A395" s="7" t="s">
        <v>399</v>
      </c>
      <c r="B395" s="17" t="s">
        <v>44</v>
      </c>
      <c r="C395" s="17" t="s">
        <v>26</v>
      </c>
      <c r="D395" s="18" t="s">
        <v>401</v>
      </c>
      <c r="E395" s="18"/>
      <c r="F395" s="64">
        <f>F396</f>
        <v>1758.8</v>
      </c>
      <c r="G395" s="64">
        <f t="shared" ref="G395:H395" si="156">G396</f>
        <v>3128.6</v>
      </c>
      <c r="H395" s="67">
        <f t="shared" si="156"/>
        <v>3148.4</v>
      </c>
    </row>
    <row r="396" spans="1:11" x14ac:dyDescent="0.3">
      <c r="A396" s="57" t="s">
        <v>400</v>
      </c>
      <c r="B396" s="17" t="s">
        <v>44</v>
      </c>
      <c r="C396" s="17" t="s">
        <v>26</v>
      </c>
      <c r="D396" s="18" t="s">
        <v>402</v>
      </c>
      <c r="E396" s="18"/>
      <c r="F396" s="64">
        <f>F399+F402</f>
        <v>1758.8</v>
      </c>
      <c r="G396" s="64">
        <f t="shared" ref="G396:H396" si="157">G399+G402</f>
        <v>3128.6</v>
      </c>
      <c r="H396" s="64">
        <f t="shared" si="157"/>
        <v>3148.4</v>
      </c>
    </row>
    <row r="397" spans="1:11" ht="31.2" x14ac:dyDescent="0.3">
      <c r="A397" s="56" t="s">
        <v>170</v>
      </c>
      <c r="B397" s="17" t="s">
        <v>44</v>
      </c>
      <c r="C397" s="17" t="s">
        <v>26</v>
      </c>
      <c r="D397" s="18" t="s">
        <v>403</v>
      </c>
      <c r="E397" s="18"/>
      <c r="F397" s="64">
        <f>F398</f>
        <v>1719</v>
      </c>
      <c r="G397" s="64">
        <f t="shared" ref="G397:H397" si="158">G398</f>
        <v>3128.6</v>
      </c>
      <c r="H397" s="67">
        <f t="shared" si="158"/>
        <v>3148.4</v>
      </c>
    </row>
    <row r="398" spans="1:11" ht="31.2" x14ac:dyDescent="0.3">
      <c r="A398" s="56" t="s">
        <v>264</v>
      </c>
      <c r="B398" s="17" t="s">
        <v>44</v>
      </c>
      <c r="C398" s="17" t="s">
        <v>26</v>
      </c>
      <c r="D398" s="18" t="s">
        <v>403</v>
      </c>
      <c r="E398" s="18">
        <v>600</v>
      </c>
      <c r="F398" s="64">
        <f t="shared" ref="F398:H398" si="159">F399</f>
        <v>1719</v>
      </c>
      <c r="G398" s="64">
        <f t="shared" si="159"/>
        <v>3128.6</v>
      </c>
      <c r="H398" s="67">
        <f t="shared" si="159"/>
        <v>3148.4</v>
      </c>
    </row>
    <row r="399" spans="1:11" x14ac:dyDescent="0.3">
      <c r="A399" s="7" t="s">
        <v>43</v>
      </c>
      <c r="B399" s="17" t="s">
        <v>44</v>
      </c>
      <c r="C399" s="17" t="s">
        <v>26</v>
      </c>
      <c r="D399" s="18" t="s">
        <v>403</v>
      </c>
      <c r="E399" s="18">
        <v>610</v>
      </c>
      <c r="F399" s="33">
        <v>1719</v>
      </c>
      <c r="G399" s="19">
        <v>3128.6</v>
      </c>
      <c r="H399" s="19">
        <v>3148.4</v>
      </c>
    </row>
    <row r="400" spans="1:11" ht="46.8" x14ac:dyDescent="0.3">
      <c r="A400" s="7" t="s">
        <v>183</v>
      </c>
      <c r="B400" s="17" t="s">
        <v>44</v>
      </c>
      <c r="C400" s="17" t="s">
        <v>26</v>
      </c>
      <c r="D400" s="18" t="s">
        <v>404</v>
      </c>
      <c r="E400" s="18"/>
      <c r="F400" s="64">
        <f>F401</f>
        <v>39.799999999999997</v>
      </c>
      <c r="G400" s="67">
        <f t="shared" ref="G400:H400" si="160">G401</f>
        <v>0</v>
      </c>
      <c r="H400" s="67">
        <f t="shared" si="160"/>
        <v>0</v>
      </c>
    </row>
    <row r="401" spans="1:8" ht="31.2" x14ac:dyDescent="0.3">
      <c r="A401" s="7" t="s">
        <v>165</v>
      </c>
      <c r="B401" s="17" t="s">
        <v>44</v>
      </c>
      <c r="C401" s="17" t="s">
        <v>26</v>
      </c>
      <c r="D401" s="18" t="s">
        <v>404</v>
      </c>
      <c r="E401" s="18">
        <v>600</v>
      </c>
      <c r="F401" s="64">
        <f t="shared" ref="F401:H401" si="161">F402</f>
        <v>39.799999999999997</v>
      </c>
      <c r="G401" s="67">
        <f t="shared" si="161"/>
        <v>0</v>
      </c>
      <c r="H401" s="67">
        <f t="shared" si="161"/>
        <v>0</v>
      </c>
    </row>
    <row r="402" spans="1:8" x14ac:dyDescent="0.3">
      <c r="A402" s="7" t="s">
        <v>43</v>
      </c>
      <c r="B402" s="17" t="s">
        <v>44</v>
      </c>
      <c r="C402" s="17" t="s">
        <v>26</v>
      </c>
      <c r="D402" s="18" t="s">
        <v>404</v>
      </c>
      <c r="E402" s="18">
        <v>610</v>
      </c>
      <c r="F402" s="33">
        <v>39.799999999999997</v>
      </c>
      <c r="G402" s="19">
        <v>0</v>
      </c>
      <c r="H402" s="19">
        <v>0</v>
      </c>
    </row>
    <row r="403" spans="1:8" x14ac:dyDescent="0.3">
      <c r="A403" s="7" t="s">
        <v>145</v>
      </c>
      <c r="B403" s="17" t="s">
        <v>44</v>
      </c>
      <c r="C403" s="17" t="s">
        <v>26</v>
      </c>
      <c r="D403" s="18" t="s">
        <v>146</v>
      </c>
      <c r="E403" s="18"/>
      <c r="F403" s="19">
        <f t="shared" ref="F403:H405" si="162">F404</f>
        <v>10605.4</v>
      </c>
      <c r="G403" s="19">
        <f t="shared" si="162"/>
        <v>9683.1</v>
      </c>
      <c r="H403" s="19">
        <f>H404</f>
        <v>10084.4</v>
      </c>
    </row>
    <row r="404" spans="1:8" x14ac:dyDescent="0.3">
      <c r="A404" s="35" t="s">
        <v>147</v>
      </c>
      <c r="B404" s="17" t="s">
        <v>44</v>
      </c>
      <c r="C404" s="17" t="s">
        <v>26</v>
      </c>
      <c r="D404" s="18" t="s">
        <v>148</v>
      </c>
      <c r="E404" s="18"/>
      <c r="F404" s="19">
        <f>F405+F408</f>
        <v>10605.4</v>
      </c>
      <c r="G404" s="19">
        <f t="shared" ref="G404:H404" si="163">G405+G408</f>
        <v>9683.1</v>
      </c>
      <c r="H404" s="19">
        <f t="shared" si="163"/>
        <v>10084.4</v>
      </c>
    </row>
    <row r="405" spans="1:8" ht="31.2" x14ac:dyDescent="0.3">
      <c r="A405" s="7" t="s">
        <v>170</v>
      </c>
      <c r="B405" s="17" t="s">
        <v>44</v>
      </c>
      <c r="C405" s="17" t="s">
        <v>26</v>
      </c>
      <c r="D405" s="18" t="s">
        <v>174</v>
      </c>
      <c r="E405" s="18"/>
      <c r="F405" s="19">
        <f t="shared" si="162"/>
        <v>10359.9</v>
      </c>
      <c r="G405" s="19">
        <f t="shared" si="162"/>
        <v>9683.1</v>
      </c>
      <c r="H405" s="19">
        <f t="shared" si="162"/>
        <v>10084.4</v>
      </c>
    </row>
    <row r="406" spans="1:8" ht="31.2" x14ac:dyDescent="0.3">
      <c r="A406" s="7" t="s">
        <v>132</v>
      </c>
      <c r="B406" s="17" t="s">
        <v>44</v>
      </c>
      <c r="C406" s="17" t="s">
        <v>26</v>
      </c>
      <c r="D406" s="18" t="s">
        <v>174</v>
      </c>
      <c r="E406" s="18">
        <v>600</v>
      </c>
      <c r="F406" s="19">
        <f t="shared" ref="F406:H406" si="164">F407</f>
        <v>10359.9</v>
      </c>
      <c r="G406" s="19">
        <f t="shared" si="164"/>
        <v>9683.1</v>
      </c>
      <c r="H406" s="19">
        <f t="shared" si="164"/>
        <v>10084.4</v>
      </c>
    </row>
    <row r="407" spans="1:8" s="75" customFormat="1" x14ac:dyDescent="0.3">
      <c r="A407" s="7" t="s">
        <v>43</v>
      </c>
      <c r="B407" s="17" t="s">
        <v>44</v>
      </c>
      <c r="C407" s="17" t="s">
        <v>26</v>
      </c>
      <c r="D407" s="18" t="s">
        <v>174</v>
      </c>
      <c r="E407" s="18">
        <v>610</v>
      </c>
      <c r="F407" s="33">
        <v>10359.9</v>
      </c>
      <c r="G407" s="19">
        <f>10683.1-1000</f>
        <v>9683.1</v>
      </c>
      <c r="H407" s="19">
        <f>11084.4-1000</f>
        <v>10084.4</v>
      </c>
    </row>
    <row r="408" spans="1:8" ht="46.8" x14ac:dyDescent="0.3">
      <c r="A408" s="7" t="s">
        <v>181</v>
      </c>
      <c r="B408" s="17" t="s">
        <v>44</v>
      </c>
      <c r="C408" s="17" t="s">
        <v>26</v>
      </c>
      <c r="D408" s="18" t="s">
        <v>180</v>
      </c>
      <c r="E408" s="18"/>
      <c r="F408" s="20">
        <f t="shared" ref="F408:H409" si="165">F409</f>
        <v>245.5</v>
      </c>
      <c r="G408" s="21">
        <f t="shared" si="165"/>
        <v>0</v>
      </c>
      <c r="H408" s="19">
        <f t="shared" si="165"/>
        <v>0</v>
      </c>
    </row>
    <row r="409" spans="1:8" ht="31.2" x14ac:dyDescent="0.3">
      <c r="A409" s="7" t="s">
        <v>132</v>
      </c>
      <c r="B409" s="17" t="s">
        <v>44</v>
      </c>
      <c r="C409" s="17" t="s">
        <v>26</v>
      </c>
      <c r="D409" s="18" t="s">
        <v>180</v>
      </c>
      <c r="E409" s="18">
        <v>600</v>
      </c>
      <c r="F409" s="20">
        <f t="shared" si="165"/>
        <v>245.5</v>
      </c>
      <c r="G409" s="21">
        <f t="shared" si="165"/>
        <v>0</v>
      </c>
      <c r="H409" s="19">
        <f t="shared" si="165"/>
        <v>0</v>
      </c>
    </row>
    <row r="410" spans="1:8" x14ac:dyDescent="0.3">
      <c r="A410" s="7" t="s">
        <v>43</v>
      </c>
      <c r="B410" s="17" t="s">
        <v>44</v>
      </c>
      <c r="C410" s="17" t="s">
        <v>26</v>
      </c>
      <c r="D410" s="18" t="s">
        <v>180</v>
      </c>
      <c r="E410" s="18">
        <v>610</v>
      </c>
      <c r="F410" s="33">
        <v>245.5</v>
      </c>
      <c r="G410" s="19">
        <v>0</v>
      </c>
      <c r="H410" s="19">
        <v>0</v>
      </c>
    </row>
    <row r="411" spans="1:8" ht="31.2" x14ac:dyDescent="0.3">
      <c r="A411" s="7" t="s">
        <v>149</v>
      </c>
      <c r="B411" s="17" t="s">
        <v>44</v>
      </c>
      <c r="C411" s="17" t="s">
        <v>26</v>
      </c>
      <c r="D411" s="18" t="s">
        <v>53</v>
      </c>
      <c r="E411" s="18"/>
      <c r="F411" s="20">
        <f t="shared" ref="F411:H426" si="166">F412</f>
        <v>24452.899999999998</v>
      </c>
      <c r="G411" s="20">
        <f t="shared" si="166"/>
        <v>16516</v>
      </c>
      <c r="H411" s="19">
        <f t="shared" si="166"/>
        <v>16136.199999999999</v>
      </c>
    </row>
    <row r="412" spans="1:8" ht="31.2" x14ac:dyDescent="0.3">
      <c r="A412" s="35" t="s">
        <v>66</v>
      </c>
      <c r="B412" s="17" t="s">
        <v>44</v>
      </c>
      <c r="C412" s="17" t="s">
        <v>26</v>
      </c>
      <c r="D412" s="18" t="s">
        <v>54</v>
      </c>
      <c r="E412" s="18"/>
      <c r="F412" s="21">
        <f>F425+F419+F413+F416+F422</f>
        <v>24452.899999999998</v>
      </c>
      <c r="G412" s="21">
        <f>G425+G419</f>
        <v>16516</v>
      </c>
      <c r="H412" s="21">
        <f>H425+H419</f>
        <v>16136.199999999999</v>
      </c>
    </row>
    <row r="413" spans="1:8" ht="31.2" x14ac:dyDescent="0.3">
      <c r="A413" s="57" t="s">
        <v>348</v>
      </c>
      <c r="B413" s="17" t="s">
        <v>44</v>
      </c>
      <c r="C413" s="17" t="s">
        <v>26</v>
      </c>
      <c r="D413" s="18" t="s">
        <v>349</v>
      </c>
      <c r="E413" s="18"/>
      <c r="F413" s="64">
        <f>F414</f>
        <v>500</v>
      </c>
      <c r="G413" s="64">
        <f t="shared" ref="G413:H414" si="167">G414</f>
        <v>0</v>
      </c>
      <c r="H413" s="67">
        <f t="shared" si="167"/>
        <v>0</v>
      </c>
    </row>
    <row r="414" spans="1:8" ht="31.2" x14ac:dyDescent="0.3">
      <c r="A414" s="7" t="s">
        <v>165</v>
      </c>
      <c r="B414" s="17" t="s">
        <v>44</v>
      </c>
      <c r="C414" s="17" t="s">
        <v>26</v>
      </c>
      <c r="D414" s="18" t="s">
        <v>349</v>
      </c>
      <c r="E414" s="18">
        <v>600</v>
      </c>
      <c r="F414" s="64">
        <f>F415</f>
        <v>500</v>
      </c>
      <c r="G414" s="64">
        <f t="shared" si="167"/>
        <v>0</v>
      </c>
      <c r="H414" s="67">
        <f t="shared" si="167"/>
        <v>0</v>
      </c>
    </row>
    <row r="415" spans="1:8" x14ac:dyDescent="0.3">
      <c r="A415" s="7" t="s">
        <v>43</v>
      </c>
      <c r="B415" s="17" t="s">
        <v>44</v>
      </c>
      <c r="C415" s="17" t="s">
        <v>26</v>
      </c>
      <c r="D415" s="18" t="s">
        <v>349</v>
      </c>
      <c r="E415" s="18">
        <v>610</v>
      </c>
      <c r="F415" s="64">
        <v>500</v>
      </c>
      <c r="G415" s="64">
        <v>0</v>
      </c>
      <c r="H415" s="67">
        <v>0</v>
      </c>
    </row>
    <row r="416" spans="1:8" ht="46.8" x14ac:dyDescent="0.3">
      <c r="A416" s="57" t="s">
        <v>409</v>
      </c>
      <c r="B416" s="17" t="s">
        <v>44</v>
      </c>
      <c r="C416" s="17" t="s">
        <v>26</v>
      </c>
      <c r="D416" s="18" t="s">
        <v>410</v>
      </c>
      <c r="E416" s="18"/>
      <c r="F416" s="64">
        <f>F417</f>
        <v>2732.3</v>
      </c>
      <c r="G416" s="64">
        <f t="shared" ref="G416:H417" si="168">G417</f>
        <v>0</v>
      </c>
      <c r="H416" s="67">
        <f t="shared" si="168"/>
        <v>0</v>
      </c>
    </row>
    <row r="417" spans="1:8" ht="31.2" x14ac:dyDescent="0.3">
      <c r="A417" s="7" t="s">
        <v>165</v>
      </c>
      <c r="B417" s="17" t="s">
        <v>44</v>
      </c>
      <c r="C417" s="17" t="s">
        <v>26</v>
      </c>
      <c r="D417" s="18" t="s">
        <v>410</v>
      </c>
      <c r="E417" s="18">
        <v>600</v>
      </c>
      <c r="F417" s="64">
        <f>F418</f>
        <v>2732.3</v>
      </c>
      <c r="G417" s="64">
        <f t="shared" si="168"/>
        <v>0</v>
      </c>
      <c r="H417" s="67">
        <f t="shared" si="168"/>
        <v>0</v>
      </c>
    </row>
    <row r="418" spans="1:8" x14ac:dyDescent="0.3">
      <c r="A418" s="7" t="s">
        <v>43</v>
      </c>
      <c r="B418" s="17" t="s">
        <v>44</v>
      </c>
      <c r="C418" s="17" t="s">
        <v>26</v>
      </c>
      <c r="D418" s="18" t="s">
        <v>410</v>
      </c>
      <c r="E418" s="18">
        <v>610</v>
      </c>
      <c r="F418" s="64">
        <v>2732.3</v>
      </c>
      <c r="G418" s="64">
        <v>0</v>
      </c>
      <c r="H418" s="67">
        <v>0</v>
      </c>
    </row>
    <row r="419" spans="1:8" ht="46.8" x14ac:dyDescent="0.3">
      <c r="A419" s="7" t="s">
        <v>183</v>
      </c>
      <c r="B419" s="17" t="s">
        <v>44</v>
      </c>
      <c r="C419" s="17" t="s">
        <v>26</v>
      </c>
      <c r="D419" s="18" t="s">
        <v>182</v>
      </c>
      <c r="E419" s="18"/>
      <c r="F419" s="33">
        <f>F420</f>
        <v>663.1</v>
      </c>
      <c r="G419" s="33">
        <f t="shared" ref="G419:H419" si="169">G420</f>
        <v>0</v>
      </c>
      <c r="H419" s="33">
        <f t="shared" si="169"/>
        <v>0</v>
      </c>
    </row>
    <row r="420" spans="1:8" ht="31.2" x14ac:dyDescent="0.3">
      <c r="A420" s="7" t="s">
        <v>165</v>
      </c>
      <c r="B420" s="17" t="s">
        <v>44</v>
      </c>
      <c r="C420" s="17" t="s">
        <v>26</v>
      </c>
      <c r="D420" s="18" t="s">
        <v>182</v>
      </c>
      <c r="E420" s="18">
        <v>600</v>
      </c>
      <c r="F420" s="33">
        <f t="shared" ref="F420:H420" si="170">F421</f>
        <v>663.1</v>
      </c>
      <c r="G420" s="33">
        <f t="shared" si="170"/>
        <v>0</v>
      </c>
      <c r="H420" s="33">
        <f t="shared" si="170"/>
        <v>0</v>
      </c>
    </row>
    <row r="421" spans="1:8" x14ac:dyDescent="0.3">
      <c r="A421" s="7" t="s">
        <v>43</v>
      </c>
      <c r="B421" s="17" t="s">
        <v>44</v>
      </c>
      <c r="C421" s="17" t="s">
        <v>26</v>
      </c>
      <c r="D421" s="18" t="s">
        <v>182</v>
      </c>
      <c r="E421" s="18">
        <v>610</v>
      </c>
      <c r="F421" s="33">
        <f>702.9-39.8</f>
        <v>663.1</v>
      </c>
      <c r="G421" s="19">
        <v>0</v>
      </c>
      <c r="H421" s="19">
        <v>0</v>
      </c>
    </row>
    <row r="422" spans="1:8" ht="46.8" x14ac:dyDescent="0.3">
      <c r="A422" s="7" t="s">
        <v>411</v>
      </c>
      <c r="B422" s="17" t="s">
        <v>44</v>
      </c>
      <c r="C422" s="17" t="s">
        <v>26</v>
      </c>
      <c r="D422" s="18" t="s">
        <v>412</v>
      </c>
      <c r="E422" s="18"/>
      <c r="F422" s="33">
        <f>F423</f>
        <v>714.3</v>
      </c>
      <c r="G422" s="33">
        <f t="shared" ref="G422:H423" si="171">G423</f>
        <v>0</v>
      </c>
      <c r="H422" s="40">
        <f t="shared" si="171"/>
        <v>0</v>
      </c>
    </row>
    <row r="423" spans="1:8" ht="31.2" x14ac:dyDescent="0.3">
      <c r="A423" s="7" t="s">
        <v>165</v>
      </c>
      <c r="B423" s="17" t="s">
        <v>44</v>
      </c>
      <c r="C423" s="17" t="s">
        <v>26</v>
      </c>
      <c r="D423" s="18" t="s">
        <v>412</v>
      </c>
      <c r="E423" s="18">
        <v>600</v>
      </c>
      <c r="F423" s="33">
        <f>F424</f>
        <v>714.3</v>
      </c>
      <c r="G423" s="33">
        <f t="shared" si="171"/>
        <v>0</v>
      </c>
      <c r="H423" s="40">
        <f t="shared" si="171"/>
        <v>0</v>
      </c>
    </row>
    <row r="424" spans="1:8" x14ac:dyDescent="0.3">
      <c r="A424" s="7" t="s">
        <v>43</v>
      </c>
      <c r="B424" s="17" t="s">
        <v>44</v>
      </c>
      <c r="C424" s="17" t="s">
        <v>26</v>
      </c>
      <c r="D424" s="18" t="s">
        <v>412</v>
      </c>
      <c r="E424" s="18">
        <v>610</v>
      </c>
      <c r="F424" s="33">
        <v>714.3</v>
      </c>
      <c r="G424" s="19">
        <v>0</v>
      </c>
      <c r="H424" s="19">
        <v>0</v>
      </c>
    </row>
    <row r="425" spans="1:8" ht="31.2" x14ac:dyDescent="0.3">
      <c r="A425" s="7" t="s">
        <v>170</v>
      </c>
      <c r="B425" s="17" t="s">
        <v>44</v>
      </c>
      <c r="C425" s="17" t="s">
        <v>26</v>
      </c>
      <c r="D425" s="18" t="s">
        <v>175</v>
      </c>
      <c r="E425" s="18"/>
      <c r="F425" s="20">
        <f t="shared" si="166"/>
        <v>19843.2</v>
      </c>
      <c r="G425" s="20">
        <f t="shared" si="166"/>
        <v>16516</v>
      </c>
      <c r="H425" s="20">
        <f t="shared" si="166"/>
        <v>16136.199999999999</v>
      </c>
    </row>
    <row r="426" spans="1:8" ht="31.2" x14ac:dyDescent="0.3">
      <c r="A426" s="7" t="s">
        <v>132</v>
      </c>
      <c r="B426" s="17" t="s">
        <v>44</v>
      </c>
      <c r="C426" s="17" t="s">
        <v>26</v>
      </c>
      <c r="D426" s="18" t="s">
        <v>175</v>
      </c>
      <c r="E426" s="18">
        <v>600</v>
      </c>
      <c r="F426" s="20">
        <f t="shared" si="166"/>
        <v>19843.2</v>
      </c>
      <c r="G426" s="21">
        <f>G427</f>
        <v>16516</v>
      </c>
      <c r="H426" s="19">
        <f t="shared" si="166"/>
        <v>16136.199999999999</v>
      </c>
    </row>
    <row r="427" spans="1:8" s="6" customFormat="1" x14ac:dyDescent="0.3">
      <c r="A427" s="7" t="s">
        <v>43</v>
      </c>
      <c r="B427" s="17" t="s">
        <v>44</v>
      </c>
      <c r="C427" s="17" t="s">
        <v>26</v>
      </c>
      <c r="D427" s="18" t="s">
        <v>175</v>
      </c>
      <c r="E427" s="18">
        <v>610</v>
      </c>
      <c r="F427" s="33">
        <f>21562.2-1719</f>
        <v>19843.2</v>
      </c>
      <c r="G427" s="19">
        <f>21644.6-2000-3128.6</f>
        <v>16516</v>
      </c>
      <c r="H427" s="19">
        <f>21284.6-2000-3148.4</f>
        <v>16136.199999999999</v>
      </c>
    </row>
    <row r="428" spans="1:8" x14ac:dyDescent="0.3">
      <c r="A428" s="7" t="s">
        <v>52</v>
      </c>
      <c r="B428" s="17" t="s">
        <v>44</v>
      </c>
      <c r="C428" s="17" t="s">
        <v>26</v>
      </c>
      <c r="D428" s="18" t="s">
        <v>63</v>
      </c>
      <c r="E428" s="18"/>
      <c r="F428" s="19">
        <f>F429</f>
        <v>30837.8</v>
      </c>
      <c r="G428" s="19">
        <f t="shared" ref="G428:H428" si="172">G429</f>
        <v>0</v>
      </c>
      <c r="H428" s="19">
        <f t="shared" si="172"/>
        <v>0</v>
      </c>
    </row>
    <row r="429" spans="1:8" ht="31.2" x14ac:dyDescent="0.3">
      <c r="A429" s="7" t="s">
        <v>140</v>
      </c>
      <c r="B429" s="17" t="s">
        <v>44</v>
      </c>
      <c r="C429" s="17" t="s">
        <v>26</v>
      </c>
      <c r="D429" s="18" t="s">
        <v>141</v>
      </c>
      <c r="E429" s="18"/>
      <c r="F429" s="19">
        <f>F430+F436+F433</f>
        <v>30837.8</v>
      </c>
      <c r="G429" s="19">
        <f t="shared" ref="G429:H429" si="173">G430+G436+G433</f>
        <v>0</v>
      </c>
      <c r="H429" s="19">
        <f t="shared" si="173"/>
        <v>0</v>
      </c>
    </row>
    <row r="430" spans="1:8" ht="31.2" x14ac:dyDescent="0.3">
      <c r="A430" s="22" t="s">
        <v>179</v>
      </c>
      <c r="B430" s="17" t="s">
        <v>44</v>
      </c>
      <c r="C430" s="17" t="s">
        <v>26</v>
      </c>
      <c r="D430" s="39" t="s">
        <v>178</v>
      </c>
      <c r="E430" s="39"/>
      <c r="F430" s="40">
        <f>F431</f>
        <v>30665.3</v>
      </c>
      <c r="G430" s="40">
        <f t="shared" ref="G430:H431" si="174">G431</f>
        <v>0</v>
      </c>
      <c r="H430" s="40">
        <f t="shared" si="174"/>
        <v>0</v>
      </c>
    </row>
    <row r="431" spans="1:8" ht="31.2" x14ac:dyDescent="0.3">
      <c r="A431" s="7" t="s">
        <v>42</v>
      </c>
      <c r="B431" s="17" t="s">
        <v>44</v>
      </c>
      <c r="C431" s="17" t="s">
        <v>26</v>
      </c>
      <c r="D431" s="39" t="s">
        <v>178</v>
      </c>
      <c r="E431" s="39">
        <v>600</v>
      </c>
      <c r="F431" s="40">
        <f>F432</f>
        <v>30665.3</v>
      </c>
      <c r="G431" s="40">
        <f t="shared" si="174"/>
        <v>0</v>
      </c>
      <c r="H431" s="40">
        <f t="shared" si="174"/>
        <v>0</v>
      </c>
    </row>
    <row r="432" spans="1:8" s="6" customFormat="1" x14ac:dyDescent="0.3">
      <c r="A432" s="7" t="s">
        <v>43</v>
      </c>
      <c r="B432" s="17" t="s">
        <v>44</v>
      </c>
      <c r="C432" s="17" t="s">
        <v>26</v>
      </c>
      <c r="D432" s="39" t="s">
        <v>178</v>
      </c>
      <c r="E432" s="39">
        <v>610</v>
      </c>
      <c r="F432" s="33">
        <v>30665.3</v>
      </c>
      <c r="G432" s="19">
        <v>0</v>
      </c>
      <c r="H432" s="19">
        <v>0</v>
      </c>
    </row>
    <row r="433" spans="1:8" s="6" customFormat="1" ht="31.2" x14ac:dyDescent="0.3">
      <c r="A433" s="7" t="s">
        <v>330</v>
      </c>
      <c r="B433" s="17" t="s">
        <v>44</v>
      </c>
      <c r="C433" s="17" t="s">
        <v>26</v>
      </c>
      <c r="D433" s="23" t="s">
        <v>329</v>
      </c>
      <c r="E433" s="18"/>
      <c r="F433" s="33">
        <f>F434</f>
        <v>60.1</v>
      </c>
      <c r="G433" s="33">
        <f t="shared" ref="G433:H434" si="175">G434</f>
        <v>0</v>
      </c>
      <c r="H433" s="40">
        <f t="shared" si="175"/>
        <v>0</v>
      </c>
    </row>
    <row r="434" spans="1:8" s="6" customFormat="1" ht="31.2" x14ac:dyDescent="0.3">
      <c r="A434" s="56" t="s">
        <v>264</v>
      </c>
      <c r="B434" s="17" t="s">
        <v>44</v>
      </c>
      <c r="C434" s="17" t="s">
        <v>26</v>
      </c>
      <c r="D434" s="23" t="s">
        <v>329</v>
      </c>
      <c r="E434" s="18">
        <v>600</v>
      </c>
      <c r="F434" s="33">
        <f>F435</f>
        <v>60.1</v>
      </c>
      <c r="G434" s="33">
        <f t="shared" si="175"/>
        <v>0</v>
      </c>
      <c r="H434" s="40">
        <f t="shared" si="175"/>
        <v>0</v>
      </c>
    </row>
    <row r="435" spans="1:8" s="6" customFormat="1" x14ac:dyDescent="0.3">
      <c r="A435" s="7" t="s">
        <v>43</v>
      </c>
      <c r="B435" s="17" t="s">
        <v>44</v>
      </c>
      <c r="C435" s="17" t="s">
        <v>26</v>
      </c>
      <c r="D435" s="23" t="s">
        <v>329</v>
      </c>
      <c r="E435" s="18">
        <v>610</v>
      </c>
      <c r="F435" s="33">
        <v>60.1</v>
      </c>
      <c r="G435" s="19">
        <v>0</v>
      </c>
      <c r="H435" s="19">
        <v>0</v>
      </c>
    </row>
    <row r="436" spans="1:8" s="6" customFormat="1" ht="31.2" x14ac:dyDescent="0.3">
      <c r="A436" s="7" t="s">
        <v>327</v>
      </c>
      <c r="B436" s="17" t="s">
        <v>44</v>
      </c>
      <c r="C436" s="17" t="s">
        <v>26</v>
      </c>
      <c r="D436" s="23" t="s">
        <v>328</v>
      </c>
      <c r="E436" s="18"/>
      <c r="F436" s="33">
        <f>F437</f>
        <v>112.4</v>
      </c>
      <c r="G436" s="33">
        <f t="shared" ref="G436:H437" si="176">G437</f>
        <v>0</v>
      </c>
      <c r="H436" s="40">
        <f t="shared" si="176"/>
        <v>0</v>
      </c>
    </row>
    <row r="437" spans="1:8" s="6" customFormat="1" ht="31.2" x14ac:dyDescent="0.3">
      <c r="A437" s="56" t="s">
        <v>264</v>
      </c>
      <c r="B437" s="17" t="s">
        <v>44</v>
      </c>
      <c r="C437" s="17" t="s">
        <v>26</v>
      </c>
      <c r="D437" s="23" t="s">
        <v>328</v>
      </c>
      <c r="E437" s="18">
        <v>600</v>
      </c>
      <c r="F437" s="33">
        <f>F438</f>
        <v>112.4</v>
      </c>
      <c r="G437" s="33">
        <f t="shared" si="176"/>
        <v>0</v>
      </c>
      <c r="H437" s="40">
        <f t="shared" si="176"/>
        <v>0</v>
      </c>
    </row>
    <row r="438" spans="1:8" s="6" customFormat="1" x14ac:dyDescent="0.3">
      <c r="A438" s="7" t="s">
        <v>43</v>
      </c>
      <c r="B438" s="17" t="s">
        <v>44</v>
      </c>
      <c r="C438" s="17" t="s">
        <v>26</v>
      </c>
      <c r="D438" s="23" t="s">
        <v>328</v>
      </c>
      <c r="E438" s="18">
        <v>610</v>
      </c>
      <c r="F438" s="33">
        <v>112.4</v>
      </c>
      <c r="G438" s="19">
        <v>0</v>
      </c>
      <c r="H438" s="19">
        <v>0</v>
      </c>
    </row>
    <row r="439" spans="1:8" s="1" customFormat="1" ht="17.399999999999999" x14ac:dyDescent="0.3">
      <c r="A439" s="12" t="s">
        <v>21</v>
      </c>
      <c r="B439" s="13" t="s">
        <v>44</v>
      </c>
      <c r="C439" s="13" t="s">
        <v>30</v>
      </c>
      <c r="D439" s="14"/>
      <c r="E439" s="14"/>
      <c r="F439" s="15">
        <f>F447+F451+F440</f>
        <v>30234.1</v>
      </c>
      <c r="G439" s="15">
        <f t="shared" ref="G439:H439" si="177">G447+G451+G440</f>
        <v>31363.5</v>
      </c>
      <c r="H439" s="15">
        <f t="shared" si="177"/>
        <v>32498</v>
      </c>
    </row>
    <row r="440" spans="1:8" s="1" customFormat="1" ht="31.2" x14ac:dyDescent="0.3">
      <c r="A440" s="76" t="s">
        <v>247</v>
      </c>
      <c r="B440" s="17" t="s">
        <v>44</v>
      </c>
      <c r="C440" s="17" t="s">
        <v>30</v>
      </c>
      <c r="D440" s="65" t="s">
        <v>250</v>
      </c>
      <c r="E440" s="65"/>
      <c r="F440" s="66">
        <f>F441</f>
        <v>29011.1</v>
      </c>
      <c r="G440" s="66">
        <f t="shared" ref="G440:H441" si="178">G441</f>
        <v>30140.5</v>
      </c>
      <c r="H440" s="66">
        <f t="shared" si="178"/>
        <v>31275</v>
      </c>
    </row>
    <row r="441" spans="1:8" s="1" customFormat="1" ht="31.2" x14ac:dyDescent="0.3">
      <c r="A441" s="76" t="s">
        <v>248</v>
      </c>
      <c r="B441" s="17" t="s">
        <v>44</v>
      </c>
      <c r="C441" s="17" t="s">
        <v>30</v>
      </c>
      <c r="D441" s="65" t="s">
        <v>251</v>
      </c>
      <c r="E441" s="65"/>
      <c r="F441" s="66">
        <f>F442</f>
        <v>29011.1</v>
      </c>
      <c r="G441" s="66">
        <f t="shared" si="178"/>
        <v>30140.5</v>
      </c>
      <c r="H441" s="66">
        <f t="shared" si="178"/>
        <v>31275</v>
      </c>
    </row>
    <row r="442" spans="1:8" s="1" customFormat="1" ht="31.2" x14ac:dyDescent="0.3">
      <c r="A442" s="76" t="s">
        <v>249</v>
      </c>
      <c r="B442" s="17" t="s">
        <v>44</v>
      </c>
      <c r="C442" s="17" t="s">
        <v>30</v>
      </c>
      <c r="D442" s="65" t="s">
        <v>252</v>
      </c>
      <c r="E442" s="65"/>
      <c r="F442" s="66">
        <f>F443+F445</f>
        <v>29011.1</v>
      </c>
      <c r="G442" s="66">
        <f t="shared" ref="G442:H442" si="179">G443+G445</f>
        <v>30140.5</v>
      </c>
      <c r="H442" s="66">
        <f t="shared" si="179"/>
        <v>31275</v>
      </c>
    </row>
    <row r="443" spans="1:8" s="1" customFormat="1" ht="62.4" x14ac:dyDescent="0.3">
      <c r="A443" s="56" t="s">
        <v>58</v>
      </c>
      <c r="B443" s="17" t="s">
        <v>44</v>
      </c>
      <c r="C443" s="17" t="s">
        <v>30</v>
      </c>
      <c r="D443" s="65" t="s">
        <v>252</v>
      </c>
      <c r="E443" s="18">
        <v>100</v>
      </c>
      <c r="F443" s="64">
        <f>F444</f>
        <v>28143</v>
      </c>
      <c r="G443" s="64">
        <f t="shared" ref="G443:H443" si="180">G444</f>
        <v>29272.400000000001</v>
      </c>
      <c r="H443" s="64">
        <f t="shared" si="180"/>
        <v>30406.9</v>
      </c>
    </row>
    <row r="444" spans="1:8" s="1" customFormat="1" x14ac:dyDescent="0.3">
      <c r="A444" s="7" t="s">
        <v>62</v>
      </c>
      <c r="B444" s="17" t="s">
        <v>44</v>
      </c>
      <c r="C444" s="17" t="s">
        <v>30</v>
      </c>
      <c r="D444" s="65" t="s">
        <v>252</v>
      </c>
      <c r="E444" s="18">
        <v>110</v>
      </c>
      <c r="F444" s="33">
        <v>28143</v>
      </c>
      <c r="G444" s="33">
        <v>29272.400000000001</v>
      </c>
      <c r="H444" s="40">
        <v>30406.9</v>
      </c>
    </row>
    <row r="445" spans="1:8" s="1" customFormat="1" ht="31.2" x14ac:dyDescent="0.3">
      <c r="A445" s="7" t="s">
        <v>33</v>
      </c>
      <c r="B445" s="17" t="s">
        <v>44</v>
      </c>
      <c r="C445" s="17" t="s">
        <v>30</v>
      </c>
      <c r="D445" s="65" t="s">
        <v>252</v>
      </c>
      <c r="E445" s="18">
        <v>200</v>
      </c>
      <c r="F445" s="33">
        <f>F446</f>
        <v>868.1</v>
      </c>
      <c r="G445" s="33">
        <f t="shared" ref="G445:H445" si="181">G446</f>
        <v>868.1</v>
      </c>
      <c r="H445" s="33">
        <f t="shared" si="181"/>
        <v>868.1</v>
      </c>
    </row>
    <row r="446" spans="1:8" s="1" customFormat="1" ht="31.2" x14ac:dyDescent="0.3">
      <c r="A446" s="7" t="s">
        <v>34</v>
      </c>
      <c r="B446" s="17" t="s">
        <v>44</v>
      </c>
      <c r="C446" s="17" t="s">
        <v>30</v>
      </c>
      <c r="D446" s="65" t="s">
        <v>252</v>
      </c>
      <c r="E446" s="18">
        <v>240</v>
      </c>
      <c r="F446" s="33">
        <v>868.1</v>
      </c>
      <c r="G446" s="33">
        <v>868.1</v>
      </c>
      <c r="H446" s="40">
        <v>868.1</v>
      </c>
    </row>
    <row r="447" spans="1:8" x14ac:dyDescent="0.3">
      <c r="A447" s="7" t="s">
        <v>156</v>
      </c>
      <c r="B447" s="17" t="s">
        <v>44</v>
      </c>
      <c r="C447" s="17" t="s">
        <v>30</v>
      </c>
      <c r="D447" s="18" t="s">
        <v>55</v>
      </c>
      <c r="E447" s="18"/>
      <c r="F447" s="19">
        <f t="shared" ref="F447:G449" si="182">F448</f>
        <v>1193</v>
      </c>
      <c r="G447" s="19">
        <f t="shared" si="182"/>
        <v>1193</v>
      </c>
      <c r="H447" s="19">
        <f>H448</f>
        <v>1193</v>
      </c>
    </row>
    <row r="448" spans="1:8" x14ac:dyDescent="0.3">
      <c r="A448" s="7" t="s">
        <v>56</v>
      </c>
      <c r="B448" s="17" t="s">
        <v>44</v>
      </c>
      <c r="C448" s="17" t="s">
        <v>30</v>
      </c>
      <c r="D448" s="18" t="s">
        <v>57</v>
      </c>
      <c r="E448" s="18"/>
      <c r="F448" s="19">
        <f t="shared" si="182"/>
        <v>1193</v>
      </c>
      <c r="G448" s="19">
        <f t="shared" si="182"/>
        <v>1193</v>
      </c>
      <c r="H448" s="19">
        <f>H449</f>
        <v>1193</v>
      </c>
    </row>
    <row r="449" spans="1:12" ht="62.4" x14ac:dyDescent="0.3">
      <c r="A449" s="7" t="s">
        <v>58</v>
      </c>
      <c r="B449" s="17" t="s">
        <v>44</v>
      </c>
      <c r="C449" s="17" t="s">
        <v>30</v>
      </c>
      <c r="D449" s="18" t="s">
        <v>57</v>
      </c>
      <c r="E449" s="18">
        <v>100</v>
      </c>
      <c r="F449" s="19">
        <f t="shared" si="182"/>
        <v>1193</v>
      </c>
      <c r="G449" s="19">
        <f t="shared" si="182"/>
        <v>1193</v>
      </c>
      <c r="H449" s="19">
        <f>H450</f>
        <v>1193</v>
      </c>
    </row>
    <row r="450" spans="1:12" ht="31.2" x14ac:dyDescent="0.3">
      <c r="A450" s="7" t="s">
        <v>59</v>
      </c>
      <c r="B450" s="17" t="s">
        <v>44</v>
      </c>
      <c r="C450" s="17" t="s">
        <v>30</v>
      </c>
      <c r="D450" s="18" t="s">
        <v>57</v>
      </c>
      <c r="E450" s="18">
        <v>120</v>
      </c>
      <c r="F450" s="33">
        <v>1193</v>
      </c>
      <c r="G450" s="19">
        <v>1193</v>
      </c>
      <c r="H450" s="19">
        <v>1193</v>
      </c>
    </row>
    <row r="451" spans="1:12" x14ac:dyDescent="0.3">
      <c r="A451" s="7" t="s">
        <v>5</v>
      </c>
      <c r="B451" s="17" t="s">
        <v>44</v>
      </c>
      <c r="C451" s="17" t="s">
        <v>30</v>
      </c>
      <c r="D451" s="18" t="s">
        <v>60</v>
      </c>
      <c r="E451" s="18"/>
      <c r="F451" s="19">
        <f>F452+F455</f>
        <v>30</v>
      </c>
      <c r="G451" s="19">
        <f t="shared" ref="G451:H451" si="183">G452+G455</f>
        <v>30</v>
      </c>
      <c r="H451" s="19">
        <f t="shared" si="183"/>
        <v>30</v>
      </c>
    </row>
    <row r="452" spans="1:12" ht="31.2" x14ac:dyDescent="0.3">
      <c r="A452" s="7" t="s">
        <v>153</v>
      </c>
      <c r="B452" s="17" t="s">
        <v>44</v>
      </c>
      <c r="C452" s="17" t="s">
        <v>30</v>
      </c>
      <c r="D452" s="18" t="s">
        <v>154</v>
      </c>
      <c r="E452" s="23"/>
      <c r="F452" s="33">
        <f>F453</f>
        <v>20</v>
      </c>
      <c r="G452" s="33">
        <f t="shared" ref="G452:H453" si="184">G453</f>
        <v>20</v>
      </c>
      <c r="H452" s="33">
        <f t="shared" si="184"/>
        <v>20</v>
      </c>
    </row>
    <row r="453" spans="1:12" x14ac:dyDescent="0.3">
      <c r="A453" s="7" t="s">
        <v>35</v>
      </c>
      <c r="B453" s="17" t="s">
        <v>44</v>
      </c>
      <c r="C453" s="17" t="s">
        <v>30</v>
      </c>
      <c r="D453" s="18" t="s">
        <v>154</v>
      </c>
      <c r="E453" s="23">
        <v>800</v>
      </c>
      <c r="F453" s="33">
        <f>F454</f>
        <v>20</v>
      </c>
      <c r="G453" s="33">
        <f t="shared" si="184"/>
        <v>20</v>
      </c>
      <c r="H453" s="33">
        <f t="shared" si="184"/>
        <v>20</v>
      </c>
    </row>
    <row r="454" spans="1:12" x14ac:dyDescent="0.3">
      <c r="A454" s="7" t="s">
        <v>36</v>
      </c>
      <c r="B454" s="17" t="s">
        <v>44</v>
      </c>
      <c r="C454" s="17" t="s">
        <v>30</v>
      </c>
      <c r="D454" s="18" t="s">
        <v>154</v>
      </c>
      <c r="E454" s="18">
        <v>850</v>
      </c>
      <c r="F454" s="33">
        <v>20</v>
      </c>
      <c r="G454" s="19">
        <v>20</v>
      </c>
      <c r="H454" s="19">
        <v>20</v>
      </c>
    </row>
    <row r="455" spans="1:12" ht="31.2" x14ac:dyDescent="0.3">
      <c r="A455" s="56" t="s">
        <v>393</v>
      </c>
      <c r="B455" s="58" t="s">
        <v>44</v>
      </c>
      <c r="C455" s="58" t="s">
        <v>30</v>
      </c>
      <c r="D455" s="59" t="s">
        <v>394</v>
      </c>
      <c r="E455" s="97"/>
      <c r="F455" s="64">
        <f>F456</f>
        <v>10</v>
      </c>
      <c r="G455" s="64">
        <f t="shared" ref="G455:H456" si="185">G456</f>
        <v>10</v>
      </c>
      <c r="H455" s="67">
        <f t="shared" si="185"/>
        <v>10</v>
      </c>
    </row>
    <row r="456" spans="1:12" x14ac:dyDescent="0.3">
      <c r="A456" s="56" t="s">
        <v>35</v>
      </c>
      <c r="B456" s="58" t="s">
        <v>44</v>
      </c>
      <c r="C456" s="58" t="s">
        <v>30</v>
      </c>
      <c r="D456" s="59" t="s">
        <v>394</v>
      </c>
      <c r="E456" s="97">
        <v>800</v>
      </c>
      <c r="F456" s="64">
        <f>F457</f>
        <v>10</v>
      </c>
      <c r="G456" s="64">
        <f t="shared" si="185"/>
        <v>10</v>
      </c>
      <c r="H456" s="67">
        <f t="shared" si="185"/>
        <v>10</v>
      </c>
    </row>
    <row r="457" spans="1:12" x14ac:dyDescent="0.3">
      <c r="A457" s="7" t="s">
        <v>36</v>
      </c>
      <c r="B457" s="17" t="s">
        <v>44</v>
      </c>
      <c r="C457" s="17" t="s">
        <v>30</v>
      </c>
      <c r="D457" s="59" t="s">
        <v>394</v>
      </c>
      <c r="E457" s="18">
        <v>850</v>
      </c>
      <c r="F457" s="33">
        <v>10</v>
      </c>
      <c r="G457" s="19">
        <v>10</v>
      </c>
      <c r="H457" s="19">
        <v>10</v>
      </c>
    </row>
    <row r="458" spans="1:12" ht="17.399999999999999" x14ac:dyDescent="0.3">
      <c r="A458" s="12" t="s">
        <v>155</v>
      </c>
      <c r="B458" s="43" t="s">
        <v>45</v>
      </c>
      <c r="C458" s="17"/>
      <c r="D458" s="18"/>
      <c r="E458" s="18"/>
      <c r="F458" s="44">
        <f>F459+F469</f>
        <v>6408.3</v>
      </c>
      <c r="G458" s="44">
        <f>G459+G469</f>
        <v>2018.1</v>
      </c>
      <c r="H458" s="44">
        <f>H459+H469</f>
        <v>2019.3999999999999</v>
      </c>
      <c r="I458" s="3"/>
      <c r="J458" s="3"/>
      <c r="K458" s="3"/>
    </row>
    <row r="459" spans="1:12" ht="18" x14ac:dyDescent="0.35">
      <c r="A459" s="16" t="s">
        <v>25</v>
      </c>
      <c r="B459" s="13" t="s">
        <v>45</v>
      </c>
      <c r="C459" s="13" t="s">
        <v>27</v>
      </c>
      <c r="D459" s="14"/>
      <c r="E459" s="14"/>
      <c r="F459" s="15">
        <f>F465+F460</f>
        <v>3699.3</v>
      </c>
      <c r="G459" s="15">
        <f>G465</f>
        <v>72</v>
      </c>
      <c r="H459" s="15">
        <f>H465</f>
        <v>72</v>
      </c>
      <c r="I459" s="3">
        <f>F465+F479</f>
        <v>1984.1</v>
      </c>
      <c r="J459" s="3">
        <f>G465+G479</f>
        <v>1984.1</v>
      </c>
      <c r="K459" s="3">
        <f>H465+H479</f>
        <v>1984.1</v>
      </c>
      <c r="L459" s="88" t="s">
        <v>313</v>
      </c>
    </row>
    <row r="460" spans="1:12" ht="31.8" x14ac:dyDescent="0.35">
      <c r="A460" s="20" t="s">
        <v>186</v>
      </c>
      <c r="B460" s="58" t="s">
        <v>45</v>
      </c>
      <c r="C460" s="58" t="s">
        <v>27</v>
      </c>
      <c r="D460" s="59" t="s">
        <v>192</v>
      </c>
      <c r="E460" s="59"/>
      <c r="F460" s="67">
        <f t="shared" ref="F460:H463" si="186">F461</f>
        <v>3627.3</v>
      </c>
      <c r="G460" s="67">
        <f t="shared" si="186"/>
        <v>0</v>
      </c>
      <c r="H460" s="67">
        <f t="shared" si="186"/>
        <v>0</v>
      </c>
      <c r="I460" s="3"/>
      <c r="J460" s="3"/>
      <c r="K460" s="3"/>
      <c r="L460" s="88"/>
    </row>
    <row r="461" spans="1:12" ht="18" x14ac:dyDescent="0.35">
      <c r="A461" s="7" t="s">
        <v>187</v>
      </c>
      <c r="B461" s="58" t="s">
        <v>45</v>
      </c>
      <c r="C461" s="58" t="s">
        <v>27</v>
      </c>
      <c r="D461" s="18" t="s">
        <v>193</v>
      </c>
      <c r="E461" s="59"/>
      <c r="F461" s="67">
        <f t="shared" si="186"/>
        <v>3627.3</v>
      </c>
      <c r="G461" s="67">
        <f t="shared" si="186"/>
        <v>0</v>
      </c>
      <c r="H461" s="67">
        <f t="shared" si="186"/>
        <v>0</v>
      </c>
      <c r="I461" s="3"/>
      <c r="J461" s="3"/>
      <c r="K461" s="3"/>
      <c r="L461" s="88"/>
    </row>
    <row r="462" spans="1:12" ht="31.8" x14ac:dyDescent="0.35">
      <c r="A462" s="7" t="s">
        <v>188</v>
      </c>
      <c r="B462" s="58" t="s">
        <v>45</v>
      </c>
      <c r="C462" s="58" t="s">
        <v>27</v>
      </c>
      <c r="D462" s="18" t="s">
        <v>194</v>
      </c>
      <c r="E462" s="59"/>
      <c r="F462" s="67">
        <f t="shared" si="186"/>
        <v>3627.3</v>
      </c>
      <c r="G462" s="67">
        <f t="shared" si="186"/>
        <v>0</v>
      </c>
      <c r="H462" s="67">
        <f t="shared" si="186"/>
        <v>0</v>
      </c>
      <c r="I462" s="3"/>
      <c r="J462" s="3"/>
      <c r="K462" s="3"/>
      <c r="L462" s="88"/>
    </row>
    <row r="463" spans="1:12" ht="18" x14ac:dyDescent="0.35">
      <c r="A463" s="7" t="s">
        <v>112</v>
      </c>
      <c r="B463" s="58" t="s">
        <v>45</v>
      </c>
      <c r="C463" s="58" t="s">
        <v>27</v>
      </c>
      <c r="D463" s="18" t="s">
        <v>194</v>
      </c>
      <c r="E463" s="59">
        <v>300</v>
      </c>
      <c r="F463" s="67">
        <f t="shared" si="186"/>
        <v>3627.3</v>
      </c>
      <c r="G463" s="67">
        <f t="shared" si="186"/>
        <v>0</v>
      </c>
      <c r="H463" s="67">
        <f t="shared" si="186"/>
        <v>0</v>
      </c>
      <c r="I463" s="3"/>
      <c r="J463" s="3"/>
      <c r="K463" s="3"/>
      <c r="L463" s="88"/>
    </row>
    <row r="464" spans="1:12" ht="31.8" x14ac:dyDescent="0.35">
      <c r="A464" s="56" t="s">
        <v>125</v>
      </c>
      <c r="B464" s="58" t="s">
        <v>45</v>
      </c>
      <c r="C464" s="58" t="s">
        <v>27</v>
      </c>
      <c r="D464" s="18" t="s">
        <v>194</v>
      </c>
      <c r="E464" s="59">
        <v>320</v>
      </c>
      <c r="F464" s="67">
        <v>3627.3</v>
      </c>
      <c r="G464" s="67">
        <v>0</v>
      </c>
      <c r="H464" s="67">
        <v>0</v>
      </c>
      <c r="I464" s="3"/>
      <c r="J464" s="3"/>
      <c r="K464" s="3"/>
      <c r="L464" s="88"/>
    </row>
    <row r="465" spans="1:9" ht="31.2" x14ac:dyDescent="0.3">
      <c r="A465" s="7" t="s">
        <v>110</v>
      </c>
      <c r="B465" s="17" t="s">
        <v>45</v>
      </c>
      <c r="C465" s="17" t="s">
        <v>27</v>
      </c>
      <c r="D465" s="18" t="s">
        <v>111</v>
      </c>
      <c r="E465" s="47"/>
      <c r="F465" s="19">
        <f t="shared" ref="F465:H465" si="187">F466</f>
        <v>72</v>
      </c>
      <c r="G465" s="19">
        <f t="shared" si="187"/>
        <v>72</v>
      </c>
      <c r="H465" s="19">
        <f t="shared" si="187"/>
        <v>72</v>
      </c>
    </row>
    <row r="466" spans="1:9" ht="31.2" x14ac:dyDescent="0.3">
      <c r="A466" s="56" t="s">
        <v>314</v>
      </c>
      <c r="B466" s="17" t="s">
        <v>45</v>
      </c>
      <c r="C466" s="17" t="s">
        <v>27</v>
      </c>
      <c r="D466" s="18" t="s">
        <v>129</v>
      </c>
      <c r="E466" s="48"/>
      <c r="F466" s="19">
        <f>F467</f>
        <v>72</v>
      </c>
      <c r="G466" s="19">
        <f t="shared" ref="G466:H466" si="188">G467</f>
        <v>72</v>
      </c>
      <c r="H466" s="19">
        <f t="shared" si="188"/>
        <v>72</v>
      </c>
    </row>
    <row r="467" spans="1:9" x14ac:dyDescent="0.3">
      <c r="A467" s="7" t="s">
        <v>112</v>
      </c>
      <c r="B467" s="17" t="s">
        <v>45</v>
      </c>
      <c r="C467" s="17" t="s">
        <v>27</v>
      </c>
      <c r="D467" s="18" t="s">
        <v>129</v>
      </c>
      <c r="E467" s="45">
        <v>300</v>
      </c>
      <c r="F467" s="19">
        <f t="shared" ref="F467:G467" si="189">F468</f>
        <v>72</v>
      </c>
      <c r="G467" s="19">
        <f t="shared" si="189"/>
        <v>72</v>
      </c>
      <c r="H467" s="19">
        <f>H468</f>
        <v>72</v>
      </c>
    </row>
    <row r="468" spans="1:9" x14ac:dyDescent="0.3">
      <c r="A468" s="7" t="s">
        <v>49</v>
      </c>
      <c r="B468" s="17" t="s">
        <v>45</v>
      </c>
      <c r="C468" s="17" t="s">
        <v>27</v>
      </c>
      <c r="D468" s="18" t="s">
        <v>129</v>
      </c>
      <c r="E468" s="46">
        <v>310</v>
      </c>
      <c r="F468" s="33">
        <v>72</v>
      </c>
      <c r="G468" s="19">
        <v>72</v>
      </c>
      <c r="H468" s="19">
        <v>72</v>
      </c>
      <c r="I468" s="3"/>
    </row>
    <row r="469" spans="1:9" x14ac:dyDescent="0.3">
      <c r="A469" s="16" t="s">
        <v>18</v>
      </c>
      <c r="B469" s="13">
        <v>10</v>
      </c>
      <c r="C469" s="13" t="s">
        <v>30</v>
      </c>
      <c r="D469" s="18"/>
      <c r="E469" s="18"/>
      <c r="F469" s="15">
        <f>F470</f>
        <v>2709</v>
      </c>
      <c r="G469" s="15">
        <f t="shared" ref="G469:H469" si="190">G470</f>
        <v>1946.1</v>
      </c>
      <c r="H469" s="15">
        <f t="shared" si="190"/>
        <v>1947.3999999999999</v>
      </c>
    </row>
    <row r="470" spans="1:9" x14ac:dyDescent="0.3">
      <c r="A470" s="7" t="s">
        <v>83</v>
      </c>
      <c r="B470" s="17">
        <v>10</v>
      </c>
      <c r="C470" s="17" t="s">
        <v>30</v>
      </c>
      <c r="D470" s="18" t="s">
        <v>63</v>
      </c>
      <c r="E470" s="18"/>
      <c r="F470" s="19">
        <f>F475+F471</f>
        <v>2709</v>
      </c>
      <c r="G470" s="19">
        <f>G475</f>
        <v>1946.1</v>
      </c>
      <c r="H470" s="19">
        <f>H475</f>
        <v>1947.3999999999999</v>
      </c>
    </row>
    <row r="471" spans="1:9" ht="31.2" x14ac:dyDescent="0.3">
      <c r="A471" s="101" t="s">
        <v>142</v>
      </c>
      <c r="B471" s="102" t="s">
        <v>45</v>
      </c>
      <c r="C471" s="102" t="s">
        <v>30</v>
      </c>
      <c r="D471" s="65" t="s">
        <v>141</v>
      </c>
      <c r="E471" s="65"/>
      <c r="F471" s="103">
        <f>F472</f>
        <v>764.2</v>
      </c>
      <c r="G471" s="103">
        <f t="shared" ref="G471:H473" si="191">G472</f>
        <v>0</v>
      </c>
      <c r="H471" s="103">
        <f t="shared" si="191"/>
        <v>0</v>
      </c>
    </row>
    <row r="472" spans="1:9" x14ac:dyDescent="0.3">
      <c r="A472" s="104" t="s">
        <v>413</v>
      </c>
      <c r="B472" s="102" t="s">
        <v>45</v>
      </c>
      <c r="C472" s="102" t="s">
        <v>30</v>
      </c>
      <c r="D472" s="65" t="s">
        <v>414</v>
      </c>
      <c r="E472" s="65"/>
      <c r="F472" s="103">
        <f>F473</f>
        <v>764.2</v>
      </c>
      <c r="G472" s="103">
        <f t="shared" si="191"/>
        <v>0</v>
      </c>
      <c r="H472" s="103">
        <f t="shared" si="191"/>
        <v>0</v>
      </c>
    </row>
    <row r="473" spans="1:9" x14ac:dyDescent="0.3">
      <c r="A473" s="7" t="s">
        <v>112</v>
      </c>
      <c r="B473" s="102" t="s">
        <v>45</v>
      </c>
      <c r="C473" s="102" t="s">
        <v>30</v>
      </c>
      <c r="D473" s="65" t="s">
        <v>414</v>
      </c>
      <c r="E473" s="65">
        <v>300</v>
      </c>
      <c r="F473" s="103">
        <f>F474</f>
        <v>764.2</v>
      </c>
      <c r="G473" s="103">
        <f t="shared" si="191"/>
        <v>0</v>
      </c>
      <c r="H473" s="103">
        <f t="shared" si="191"/>
        <v>0</v>
      </c>
    </row>
    <row r="474" spans="1:9" ht="31.2" x14ac:dyDescent="0.3">
      <c r="A474" s="7" t="s">
        <v>125</v>
      </c>
      <c r="B474" s="102" t="s">
        <v>45</v>
      </c>
      <c r="C474" s="102" t="s">
        <v>30</v>
      </c>
      <c r="D474" s="65" t="s">
        <v>414</v>
      </c>
      <c r="E474" s="65">
        <v>320</v>
      </c>
      <c r="F474" s="103">
        <v>764.2</v>
      </c>
      <c r="G474" s="21">
        <v>0</v>
      </c>
      <c r="H474" s="19">
        <v>0</v>
      </c>
    </row>
    <row r="475" spans="1:9" x14ac:dyDescent="0.3">
      <c r="A475" s="7" t="s">
        <v>70</v>
      </c>
      <c r="B475" s="17">
        <v>10</v>
      </c>
      <c r="C475" s="17" t="s">
        <v>30</v>
      </c>
      <c r="D475" s="18" t="s">
        <v>71</v>
      </c>
      <c r="E475" s="18"/>
      <c r="F475" s="19">
        <f>F476+F479</f>
        <v>1944.8</v>
      </c>
      <c r="G475" s="19">
        <f t="shared" ref="G475:H475" si="192">G476+G479</f>
        <v>1946.1</v>
      </c>
      <c r="H475" s="19">
        <f t="shared" si="192"/>
        <v>1947.3999999999999</v>
      </c>
    </row>
    <row r="476" spans="1:9" ht="93.6" x14ac:dyDescent="0.3">
      <c r="A476" s="85" t="s">
        <v>263</v>
      </c>
      <c r="B476" s="17" t="s">
        <v>45</v>
      </c>
      <c r="C476" s="17" t="s">
        <v>30</v>
      </c>
      <c r="D476" s="18" t="s">
        <v>265</v>
      </c>
      <c r="E476" s="18"/>
      <c r="F476" s="33">
        <f t="shared" ref="F476:H477" si="193">F477</f>
        <v>32.700000000000003</v>
      </c>
      <c r="G476" s="33">
        <f t="shared" si="193"/>
        <v>34</v>
      </c>
      <c r="H476" s="40">
        <f t="shared" si="193"/>
        <v>35.299999999999997</v>
      </c>
    </row>
    <row r="477" spans="1:9" ht="31.2" x14ac:dyDescent="0.3">
      <c r="A477" s="56" t="s">
        <v>264</v>
      </c>
      <c r="B477" s="17" t="s">
        <v>45</v>
      </c>
      <c r="C477" s="17" t="s">
        <v>30</v>
      </c>
      <c r="D477" s="18" t="s">
        <v>265</v>
      </c>
      <c r="E477" s="18">
        <v>600</v>
      </c>
      <c r="F477" s="67">
        <f t="shared" si="193"/>
        <v>32.700000000000003</v>
      </c>
      <c r="G477" s="67">
        <f t="shared" si="193"/>
        <v>34</v>
      </c>
      <c r="H477" s="67">
        <f t="shared" si="193"/>
        <v>35.299999999999997</v>
      </c>
    </row>
    <row r="478" spans="1:9" x14ac:dyDescent="0.3">
      <c r="A478" s="56" t="s">
        <v>43</v>
      </c>
      <c r="B478" s="17" t="s">
        <v>45</v>
      </c>
      <c r="C478" s="17" t="s">
        <v>30</v>
      </c>
      <c r="D478" s="18" t="s">
        <v>265</v>
      </c>
      <c r="E478" s="18">
        <v>610</v>
      </c>
      <c r="F478" s="81">
        <v>32.700000000000003</v>
      </c>
      <c r="G478" s="81">
        <v>34</v>
      </c>
      <c r="H478" s="67">
        <v>35.299999999999997</v>
      </c>
    </row>
    <row r="479" spans="1:9" ht="46.8" x14ac:dyDescent="0.3">
      <c r="A479" s="7" t="s">
        <v>84</v>
      </c>
      <c r="B479" s="17">
        <v>10</v>
      </c>
      <c r="C479" s="17" t="s">
        <v>30</v>
      </c>
      <c r="D479" s="18" t="s">
        <v>85</v>
      </c>
      <c r="E479" s="18"/>
      <c r="F479" s="19">
        <f t="shared" ref="F479:H480" si="194">F480</f>
        <v>1912.1</v>
      </c>
      <c r="G479" s="19">
        <f t="shared" si="194"/>
        <v>1912.1</v>
      </c>
      <c r="H479" s="19">
        <f t="shared" si="194"/>
        <v>1912.1</v>
      </c>
    </row>
    <row r="480" spans="1:9" s="2" customFormat="1" ht="18" x14ac:dyDescent="0.35">
      <c r="A480" s="7" t="s">
        <v>86</v>
      </c>
      <c r="B480" s="17">
        <v>10</v>
      </c>
      <c r="C480" s="17" t="s">
        <v>30</v>
      </c>
      <c r="D480" s="18" t="s">
        <v>85</v>
      </c>
      <c r="E480" s="18">
        <v>300</v>
      </c>
      <c r="F480" s="19">
        <f t="shared" si="194"/>
        <v>1912.1</v>
      </c>
      <c r="G480" s="19">
        <f t="shared" si="194"/>
        <v>1912.1</v>
      </c>
      <c r="H480" s="19">
        <f t="shared" si="194"/>
        <v>1912.1</v>
      </c>
    </row>
    <row r="481" spans="1:8" x14ac:dyDescent="0.3">
      <c r="A481" s="7" t="s">
        <v>49</v>
      </c>
      <c r="B481" s="17">
        <v>10</v>
      </c>
      <c r="C481" s="17" t="s">
        <v>30</v>
      </c>
      <c r="D481" s="18" t="s">
        <v>85</v>
      </c>
      <c r="E481" s="18">
        <v>310</v>
      </c>
      <c r="F481" s="33">
        <v>1912.1</v>
      </c>
      <c r="G481" s="19">
        <v>1912.1</v>
      </c>
      <c r="H481" s="19">
        <v>1912.1</v>
      </c>
    </row>
    <row r="482" spans="1:8" x14ac:dyDescent="0.3">
      <c r="A482" s="16" t="s">
        <v>195</v>
      </c>
      <c r="B482" s="13" t="s">
        <v>46</v>
      </c>
      <c r="C482" s="13"/>
      <c r="D482" s="14"/>
      <c r="E482" s="49"/>
      <c r="F482" s="32">
        <f>F483</f>
        <v>12231.2</v>
      </c>
      <c r="G482" s="32">
        <f t="shared" ref="G482:H482" si="195">G483</f>
        <v>8402.6</v>
      </c>
      <c r="H482" s="32">
        <f t="shared" si="195"/>
        <v>8402.6</v>
      </c>
    </row>
    <row r="483" spans="1:8" x14ac:dyDescent="0.3">
      <c r="A483" s="16" t="s">
        <v>196</v>
      </c>
      <c r="B483" s="13" t="s">
        <v>46</v>
      </c>
      <c r="C483" s="13" t="s">
        <v>26</v>
      </c>
      <c r="D483" s="14"/>
      <c r="E483" s="50"/>
      <c r="F483" s="32">
        <f>F484+F495+F500</f>
        <v>12231.2</v>
      </c>
      <c r="G483" s="32">
        <f>G495+G484</f>
        <v>8402.6</v>
      </c>
      <c r="H483" s="32">
        <f>H495+H484</f>
        <v>8402.6</v>
      </c>
    </row>
    <row r="484" spans="1:8" ht="31.2" x14ac:dyDescent="0.3">
      <c r="A484" s="7" t="s">
        <v>295</v>
      </c>
      <c r="B484" s="17" t="s">
        <v>46</v>
      </c>
      <c r="C484" s="17" t="s">
        <v>26</v>
      </c>
      <c r="D484" s="18" t="s">
        <v>67</v>
      </c>
      <c r="E484" s="18"/>
      <c r="F484" s="67">
        <f>F485+F490</f>
        <v>8062.7</v>
      </c>
      <c r="G484" s="67">
        <f>G485+G490</f>
        <v>8202.6</v>
      </c>
      <c r="H484" s="67">
        <f>H485+H490</f>
        <v>8202.6</v>
      </c>
    </row>
    <row r="485" spans="1:8" ht="31.2" x14ac:dyDescent="0.3">
      <c r="A485" s="38" t="s">
        <v>161</v>
      </c>
      <c r="B485" s="17" t="s">
        <v>46</v>
      </c>
      <c r="C485" s="17" t="s">
        <v>26</v>
      </c>
      <c r="D485" s="18" t="s">
        <v>163</v>
      </c>
      <c r="E485" s="18"/>
      <c r="F485" s="67">
        <f>F486</f>
        <v>7940</v>
      </c>
      <c r="G485" s="67">
        <f t="shared" ref="G485:H485" si="196">G486</f>
        <v>8202.6</v>
      </c>
      <c r="H485" s="67">
        <f t="shared" si="196"/>
        <v>8202.6</v>
      </c>
    </row>
    <row r="486" spans="1:8" ht="31.2" x14ac:dyDescent="0.3">
      <c r="A486" s="38" t="s">
        <v>162</v>
      </c>
      <c r="B486" s="17" t="s">
        <v>46</v>
      </c>
      <c r="C486" s="17" t="s">
        <v>26</v>
      </c>
      <c r="D486" s="18" t="s">
        <v>164</v>
      </c>
      <c r="E486" s="18"/>
      <c r="F486" s="67">
        <f>F487</f>
        <v>7940</v>
      </c>
      <c r="G486" s="67">
        <f>G487</f>
        <v>8202.6</v>
      </c>
      <c r="H486" s="67">
        <f>H487</f>
        <v>8202.6</v>
      </c>
    </row>
    <row r="487" spans="1:8" ht="31.2" x14ac:dyDescent="0.3">
      <c r="A487" s="56" t="s">
        <v>170</v>
      </c>
      <c r="B487" s="17" t="s">
        <v>46</v>
      </c>
      <c r="C487" s="17" t="s">
        <v>26</v>
      </c>
      <c r="D487" s="18" t="s">
        <v>173</v>
      </c>
      <c r="E487" s="18"/>
      <c r="F487" s="67">
        <f>F488</f>
        <v>7940</v>
      </c>
      <c r="G487" s="67">
        <f t="shared" ref="G487:H488" si="197">G488</f>
        <v>8202.6</v>
      </c>
      <c r="H487" s="67">
        <f t="shared" si="197"/>
        <v>8202.6</v>
      </c>
    </row>
    <row r="488" spans="1:8" ht="31.2" x14ac:dyDescent="0.3">
      <c r="A488" s="56" t="s">
        <v>264</v>
      </c>
      <c r="B488" s="17" t="s">
        <v>46</v>
      </c>
      <c r="C488" s="17" t="s">
        <v>26</v>
      </c>
      <c r="D488" s="18" t="s">
        <v>173</v>
      </c>
      <c r="E488" s="18">
        <v>600</v>
      </c>
      <c r="F488" s="67">
        <f>F489</f>
        <v>7940</v>
      </c>
      <c r="G488" s="67">
        <f t="shared" si="197"/>
        <v>8202.6</v>
      </c>
      <c r="H488" s="67">
        <f t="shared" si="197"/>
        <v>8202.6</v>
      </c>
    </row>
    <row r="489" spans="1:8" x14ac:dyDescent="0.3">
      <c r="A489" s="7" t="s">
        <v>43</v>
      </c>
      <c r="B489" s="17" t="s">
        <v>46</v>
      </c>
      <c r="C489" s="17" t="s">
        <v>26</v>
      </c>
      <c r="D489" s="18" t="s">
        <v>173</v>
      </c>
      <c r="E489" s="18">
        <v>610</v>
      </c>
      <c r="F489" s="40">
        <v>7940</v>
      </c>
      <c r="G489" s="19">
        <v>8202.6</v>
      </c>
      <c r="H489" s="19">
        <v>8202.6</v>
      </c>
    </row>
    <row r="490" spans="1:8" x14ac:dyDescent="0.3">
      <c r="A490" s="98" t="s">
        <v>157</v>
      </c>
      <c r="B490" s="17" t="s">
        <v>46</v>
      </c>
      <c r="C490" s="17" t="s">
        <v>26</v>
      </c>
      <c r="D490" s="18" t="s">
        <v>159</v>
      </c>
      <c r="E490" s="18"/>
      <c r="F490" s="67">
        <f>F491</f>
        <v>122.7</v>
      </c>
      <c r="G490" s="67">
        <f t="shared" ref="G490:H492" si="198">G491</f>
        <v>0</v>
      </c>
      <c r="H490" s="67">
        <f t="shared" si="198"/>
        <v>0</v>
      </c>
    </row>
    <row r="491" spans="1:8" x14ac:dyDescent="0.3">
      <c r="A491" s="57" t="s">
        <v>158</v>
      </c>
      <c r="B491" s="17" t="s">
        <v>46</v>
      </c>
      <c r="C491" s="17" t="s">
        <v>26</v>
      </c>
      <c r="D491" s="18" t="s">
        <v>160</v>
      </c>
      <c r="E491" s="18"/>
      <c r="F491" s="67">
        <f>F492</f>
        <v>122.7</v>
      </c>
      <c r="G491" s="67">
        <f t="shared" si="198"/>
        <v>0</v>
      </c>
      <c r="H491" s="67">
        <f t="shared" si="198"/>
        <v>0</v>
      </c>
    </row>
    <row r="492" spans="1:8" ht="46.8" x14ac:dyDescent="0.3">
      <c r="A492" s="76" t="s">
        <v>205</v>
      </c>
      <c r="B492" s="17" t="s">
        <v>46</v>
      </c>
      <c r="C492" s="17" t="s">
        <v>26</v>
      </c>
      <c r="D492" s="18" t="s">
        <v>206</v>
      </c>
      <c r="E492" s="18"/>
      <c r="F492" s="67">
        <f>F493</f>
        <v>122.7</v>
      </c>
      <c r="G492" s="67">
        <f t="shared" si="198"/>
        <v>0</v>
      </c>
      <c r="H492" s="67">
        <f t="shared" si="198"/>
        <v>0</v>
      </c>
    </row>
    <row r="493" spans="1:8" ht="31.2" x14ac:dyDescent="0.3">
      <c r="A493" s="7" t="s">
        <v>165</v>
      </c>
      <c r="B493" s="17" t="s">
        <v>46</v>
      </c>
      <c r="C493" s="17" t="s">
        <v>26</v>
      </c>
      <c r="D493" s="18" t="s">
        <v>206</v>
      </c>
      <c r="E493" s="18">
        <v>600</v>
      </c>
      <c r="F493" s="40">
        <f t="shared" ref="F493:H493" si="199">F494</f>
        <v>122.7</v>
      </c>
      <c r="G493" s="40">
        <f t="shared" si="199"/>
        <v>0</v>
      </c>
      <c r="H493" s="40">
        <f t="shared" si="199"/>
        <v>0</v>
      </c>
    </row>
    <row r="494" spans="1:8" x14ac:dyDescent="0.3">
      <c r="A494" s="7" t="s">
        <v>43</v>
      </c>
      <c r="B494" s="17" t="s">
        <v>46</v>
      </c>
      <c r="C494" s="17" t="s">
        <v>26</v>
      </c>
      <c r="D494" s="18" t="s">
        <v>206</v>
      </c>
      <c r="E494" s="18">
        <v>610</v>
      </c>
      <c r="F494" s="40">
        <v>122.7</v>
      </c>
      <c r="G494" s="40">
        <v>0</v>
      </c>
      <c r="H494" s="40">
        <v>0</v>
      </c>
    </row>
    <row r="495" spans="1:8" ht="31.2" x14ac:dyDescent="0.3">
      <c r="A495" s="20" t="s">
        <v>236</v>
      </c>
      <c r="B495" s="17" t="s">
        <v>46</v>
      </c>
      <c r="C495" s="17" t="s">
        <v>26</v>
      </c>
      <c r="D495" s="18" t="s">
        <v>199</v>
      </c>
      <c r="E495" s="18"/>
      <c r="F495" s="33">
        <f t="shared" ref="F495:H498" si="200">F496</f>
        <v>200</v>
      </c>
      <c r="G495" s="33">
        <f t="shared" si="200"/>
        <v>200</v>
      </c>
      <c r="H495" s="33">
        <f t="shared" si="200"/>
        <v>200</v>
      </c>
    </row>
    <row r="496" spans="1:8" x14ac:dyDescent="0.3">
      <c r="A496" s="7" t="s">
        <v>197</v>
      </c>
      <c r="B496" s="17" t="s">
        <v>46</v>
      </c>
      <c r="C496" s="17" t="s">
        <v>26</v>
      </c>
      <c r="D496" s="18" t="s">
        <v>200</v>
      </c>
      <c r="E496" s="18"/>
      <c r="F496" s="33">
        <f t="shared" si="200"/>
        <v>200</v>
      </c>
      <c r="G496" s="33">
        <f t="shared" si="200"/>
        <v>200</v>
      </c>
      <c r="H496" s="33">
        <f t="shared" si="200"/>
        <v>200</v>
      </c>
    </row>
    <row r="497" spans="1:11" ht="31.2" x14ac:dyDescent="0.3">
      <c r="A497" s="7" t="s">
        <v>198</v>
      </c>
      <c r="B497" s="17" t="s">
        <v>46</v>
      </c>
      <c r="C497" s="17" t="s">
        <v>26</v>
      </c>
      <c r="D497" s="18" t="s">
        <v>201</v>
      </c>
      <c r="E497" s="18"/>
      <c r="F497" s="33">
        <f t="shared" si="200"/>
        <v>200</v>
      </c>
      <c r="G497" s="33">
        <f t="shared" si="200"/>
        <v>200</v>
      </c>
      <c r="H497" s="33">
        <f t="shared" si="200"/>
        <v>200</v>
      </c>
    </row>
    <row r="498" spans="1:11" ht="31.2" x14ac:dyDescent="0.3">
      <c r="A498" s="7" t="s">
        <v>33</v>
      </c>
      <c r="B498" s="17" t="s">
        <v>46</v>
      </c>
      <c r="C498" s="17" t="s">
        <v>26</v>
      </c>
      <c r="D498" s="18" t="s">
        <v>201</v>
      </c>
      <c r="E498" s="18">
        <v>200</v>
      </c>
      <c r="F498" s="33">
        <f t="shared" si="200"/>
        <v>200</v>
      </c>
      <c r="G498" s="33">
        <f t="shared" si="200"/>
        <v>200</v>
      </c>
      <c r="H498" s="33">
        <f t="shared" si="200"/>
        <v>200</v>
      </c>
    </row>
    <row r="499" spans="1:11" ht="31.2" x14ac:dyDescent="0.3">
      <c r="A499" s="7" t="s">
        <v>34</v>
      </c>
      <c r="B499" s="17" t="s">
        <v>46</v>
      </c>
      <c r="C499" s="17" t="s">
        <v>26</v>
      </c>
      <c r="D499" s="18" t="s">
        <v>201</v>
      </c>
      <c r="E499" s="18">
        <v>240</v>
      </c>
      <c r="F499" s="40">
        <v>200</v>
      </c>
      <c r="G499" s="19">
        <v>200</v>
      </c>
      <c r="H499" s="19">
        <v>200</v>
      </c>
    </row>
    <row r="500" spans="1:11" x14ac:dyDescent="0.3">
      <c r="A500" s="7" t="s">
        <v>52</v>
      </c>
      <c r="B500" s="17" t="s">
        <v>46</v>
      </c>
      <c r="C500" s="17" t="s">
        <v>26</v>
      </c>
      <c r="D500" s="18" t="s">
        <v>63</v>
      </c>
      <c r="E500" s="18"/>
      <c r="F500" s="33">
        <f>F501</f>
        <v>3968.5</v>
      </c>
      <c r="G500" s="40">
        <f t="shared" ref="G500:H500" si="201">G501</f>
        <v>0</v>
      </c>
      <c r="H500" s="40">
        <f t="shared" si="201"/>
        <v>0</v>
      </c>
    </row>
    <row r="501" spans="1:11" ht="31.2" x14ac:dyDescent="0.3">
      <c r="A501" s="56" t="s">
        <v>142</v>
      </c>
      <c r="B501" s="17" t="s">
        <v>46</v>
      </c>
      <c r="C501" s="17" t="s">
        <v>26</v>
      </c>
      <c r="D501" s="59" t="s">
        <v>141</v>
      </c>
      <c r="E501" s="18"/>
      <c r="F501" s="64">
        <f>F502</f>
        <v>3968.5</v>
      </c>
      <c r="G501" s="67">
        <f>G502</f>
        <v>0</v>
      </c>
      <c r="H501" s="67">
        <f>H502</f>
        <v>0</v>
      </c>
    </row>
    <row r="502" spans="1:11" ht="31.2" x14ac:dyDescent="0.3">
      <c r="A502" s="22" t="s">
        <v>179</v>
      </c>
      <c r="B502" s="17" t="s">
        <v>46</v>
      </c>
      <c r="C502" s="17" t="s">
        <v>26</v>
      </c>
      <c r="D502" s="23" t="s">
        <v>178</v>
      </c>
      <c r="E502" s="18"/>
      <c r="F502" s="64">
        <f>F503</f>
        <v>3968.5</v>
      </c>
      <c r="G502" s="67">
        <f t="shared" ref="G502:H503" si="202">G503</f>
        <v>0</v>
      </c>
      <c r="H502" s="67">
        <f t="shared" si="202"/>
        <v>0</v>
      </c>
    </row>
    <row r="503" spans="1:11" ht="31.2" x14ac:dyDescent="0.3">
      <c r="A503" s="7" t="s">
        <v>264</v>
      </c>
      <c r="B503" s="17" t="s">
        <v>46</v>
      </c>
      <c r="C503" s="17" t="s">
        <v>26</v>
      </c>
      <c r="D503" s="23" t="s">
        <v>178</v>
      </c>
      <c r="E503" s="18">
        <v>600</v>
      </c>
      <c r="F503" s="33">
        <f>F504</f>
        <v>3968.5</v>
      </c>
      <c r="G503" s="33">
        <f t="shared" si="202"/>
        <v>0</v>
      </c>
      <c r="H503" s="40">
        <f t="shared" si="202"/>
        <v>0</v>
      </c>
    </row>
    <row r="504" spans="1:11" x14ac:dyDescent="0.3">
      <c r="A504" s="7" t="s">
        <v>43</v>
      </c>
      <c r="B504" s="17" t="s">
        <v>46</v>
      </c>
      <c r="C504" s="17" t="s">
        <v>26</v>
      </c>
      <c r="D504" s="23" t="s">
        <v>178</v>
      </c>
      <c r="E504" s="18">
        <v>610</v>
      </c>
      <c r="F504" s="33">
        <v>3968.5</v>
      </c>
      <c r="G504" s="19">
        <v>0</v>
      </c>
      <c r="H504" s="19">
        <v>0</v>
      </c>
    </row>
    <row r="505" spans="1:11" x14ac:dyDescent="0.3">
      <c r="A505" s="69" t="s">
        <v>10</v>
      </c>
      <c r="B505" s="70">
        <v>12</v>
      </c>
      <c r="C505" s="70"/>
      <c r="D505" s="71"/>
      <c r="E505" s="71"/>
      <c r="F505" s="72">
        <f t="shared" ref="F505:H515" si="203">F506</f>
        <v>1500</v>
      </c>
      <c r="G505" s="72">
        <f t="shared" si="203"/>
        <v>1500</v>
      </c>
      <c r="H505" s="72">
        <f t="shared" si="203"/>
        <v>1500</v>
      </c>
      <c r="I505" s="3"/>
      <c r="J505" s="3"/>
      <c r="K505" s="3"/>
    </row>
    <row r="506" spans="1:11" x14ac:dyDescent="0.3">
      <c r="A506" s="69" t="s">
        <v>123</v>
      </c>
      <c r="B506" s="70" t="s">
        <v>40</v>
      </c>
      <c r="C506" s="70" t="s">
        <v>38</v>
      </c>
      <c r="D506" s="71"/>
      <c r="E506" s="71"/>
      <c r="F506" s="72">
        <f>F512+F507</f>
        <v>1500</v>
      </c>
      <c r="G506" s="72">
        <f t="shared" ref="G506:H506" si="204">G512+G507</f>
        <v>1500</v>
      </c>
      <c r="H506" s="72">
        <f t="shared" si="204"/>
        <v>1500</v>
      </c>
    </row>
    <row r="507" spans="1:11" x14ac:dyDescent="0.3">
      <c r="A507" s="56" t="s">
        <v>52</v>
      </c>
      <c r="B507" s="58" t="s">
        <v>40</v>
      </c>
      <c r="C507" s="58" t="s">
        <v>38</v>
      </c>
      <c r="D507" s="59" t="s">
        <v>63</v>
      </c>
      <c r="E507" s="59"/>
      <c r="F507" s="64">
        <f t="shared" ref="F507:H510" si="205">F508</f>
        <v>500</v>
      </c>
      <c r="G507" s="64">
        <f t="shared" si="205"/>
        <v>500</v>
      </c>
      <c r="H507" s="64">
        <f t="shared" si="205"/>
        <v>500</v>
      </c>
    </row>
    <row r="508" spans="1:11" ht="31.2" x14ac:dyDescent="0.3">
      <c r="A508" s="56" t="s">
        <v>244</v>
      </c>
      <c r="B508" s="58" t="s">
        <v>40</v>
      </c>
      <c r="C508" s="58" t="s">
        <v>38</v>
      </c>
      <c r="D508" s="18" t="s">
        <v>64</v>
      </c>
      <c r="E508" s="18"/>
      <c r="F508" s="67">
        <f t="shared" si="205"/>
        <v>500</v>
      </c>
      <c r="G508" s="67">
        <f t="shared" si="205"/>
        <v>500</v>
      </c>
      <c r="H508" s="67">
        <f t="shared" si="205"/>
        <v>500</v>
      </c>
    </row>
    <row r="509" spans="1:11" x14ac:dyDescent="0.3">
      <c r="A509" s="68" t="s">
        <v>245</v>
      </c>
      <c r="B509" s="58" t="s">
        <v>40</v>
      </c>
      <c r="C509" s="58" t="s">
        <v>38</v>
      </c>
      <c r="D509" s="18" t="s">
        <v>243</v>
      </c>
      <c r="E509" s="18"/>
      <c r="F509" s="67">
        <f t="shared" si="205"/>
        <v>500</v>
      </c>
      <c r="G509" s="67">
        <f t="shared" si="205"/>
        <v>500</v>
      </c>
      <c r="H509" s="67">
        <f t="shared" si="205"/>
        <v>500</v>
      </c>
    </row>
    <row r="510" spans="1:11" ht="31.2" x14ac:dyDescent="0.3">
      <c r="A510" s="78" t="s">
        <v>33</v>
      </c>
      <c r="B510" s="58">
        <v>12</v>
      </c>
      <c r="C510" s="58" t="s">
        <v>38</v>
      </c>
      <c r="D510" s="18" t="s">
        <v>243</v>
      </c>
      <c r="E510" s="59">
        <v>200</v>
      </c>
      <c r="F510" s="64">
        <f>F511</f>
        <v>500</v>
      </c>
      <c r="G510" s="64">
        <f t="shared" si="205"/>
        <v>500</v>
      </c>
      <c r="H510" s="67">
        <f t="shared" si="205"/>
        <v>500</v>
      </c>
    </row>
    <row r="511" spans="1:11" ht="31.2" x14ac:dyDescent="0.3">
      <c r="A511" s="78" t="s">
        <v>34</v>
      </c>
      <c r="B511" s="58">
        <v>12</v>
      </c>
      <c r="C511" s="58" t="s">
        <v>38</v>
      </c>
      <c r="D511" s="18" t="s">
        <v>243</v>
      </c>
      <c r="E511" s="59">
        <v>240</v>
      </c>
      <c r="F511" s="64">
        <v>500</v>
      </c>
      <c r="G511" s="64">
        <v>500</v>
      </c>
      <c r="H511" s="64">
        <v>500</v>
      </c>
    </row>
    <row r="512" spans="1:11" x14ac:dyDescent="0.3">
      <c r="A512" s="56" t="s">
        <v>113</v>
      </c>
      <c r="B512" s="58">
        <v>12</v>
      </c>
      <c r="C512" s="58" t="s">
        <v>38</v>
      </c>
      <c r="D512" s="59" t="s">
        <v>114</v>
      </c>
      <c r="E512" s="59"/>
      <c r="F512" s="60">
        <f t="shared" si="203"/>
        <v>1000</v>
      </c>
      <c r="G512" s="60">
        <f t="shared" si="203"/>
        <v>1000</v>
      </c>
      <c r="H512" s="60">
        <f t="shared" si="203"/>
        <v>1000</v>
      </c>
    </row>
    <row r="513" spans="1:11" x14ac:dyDescent="0.3">
      <c r="A513" s="56" t="s">
        <v>115</v>
      </c>
      <c r="B513" s="58">
        <v>12</v>
      </c>
      <c r="C513" s="58" t="s">
        <v>38</v>
      </c>
      <c r="D513" s="59" t="s">
        <v>116</v>
      </c>
      <c r="E513" s="59"/>
      <c r="F513" s="60">
        <f t="shared" si="203"/>
        <v>1000</v>
      </c>
      <c r="G513" s="60">
        <f t="shared" si="203"/>
        <v>1000</v>
      </c>
      <c r="H513" s="60">
        <f t="shared" si="203"/>
        <v>1000</v>
      </c>
    </row>
    <row r="514" spans="1:11" x14ac:dyDescent="0.3">
      <c r="A514" s="56" t="s">
        <v>117</v>
      </c>
      <c r="B514" s="58">
        <v>12</v>
      </c>
      <c r="C514" s="58" t="s">
        <v>38</v>
      </c>
      <c r="D514" s="59" t="s">
        <v>118</v>
      </c>
      <c r="E514" s="59"/>
      <c r="F514" s="60">
        <f t="shared" si="203"/>
        <v>1000</v>
      </c>
      <c r="G514" s="60">
        <f t="shared" si="203"/>
        <v>1000</v>
      </c>
      <c r="H514" s="60">
        <f t="shared" si="203"/>
        <v>1000</v>
      </c>
    </row>
    <row r="515" spans="1:11" ht="31.2" x14ac:dyDescent="0.3">
      <c r="A515" s="78" t="s">
        <v>33</v>
      </c>
      <c r="B515" s="58">
        <v>12</v>
      </c>
      <c r="C515" s="58" t="s">
        <v>38</v>
      </c>
      <c r="D515" s="59" t="s">
        <v>118</v>
      </c>
      <c r="E515" s="59">
        <v>200</v>
      </c>
      <c r="F515" s="60">
        <f>F516</f>
        <v>1000</v>
      </c>
      <c r="G515" s="60">
        <f t="shared" si="203"/>
        <v>1000</v>
      </c>
      <c r="H515" s="60">
        <f t="shared" si="203"/>
        <v>1000</v>
      </c>
    </row>
    <row r="516" spans="1:11" ht="31.2" x14ac:dyDescent="0.3">
      <c r="A516" s="78" t="s">
        <v>34</v>
      </c>
      <c r="B516" s="58">
        <v>12</v>
      </c>
      <c r="C516" s="58" t="s">
        <v>38</v>
      </c>
      <c r="D516" s="59" t="s">
        <v>118</v>
      </c>
      <c r="E516" s="59">
        <v>240</v>
      </c>
      <c r="F516" s="73">
        <v>1000</v>
      </c>
      <c r="G516" s="73">
        <v>1000</v>
      </c>
      <c r="H516" s="60">
        <v>1000</v>
      </c>
    </row>
    <row r="517" spans="1:11" ht="52.2" x14ac:dyDescent="0.3">
      <c r="A517" s="12" t="s">
        <v>240</v>
      </c>
      <c r="B517" s="13">
        <v>14</v>
      </c>
      <c r="C517" s="13"/>
      <c r="D517" s="14"/>
      <c r="E517" s="14"/>
      <c r="F517" s="72">
        <f>F518</f>
        <v>7055.8</v>
      </c>
      <c r="G517" s="72">
        <f t="shared" ref="G517:H517" si="206">G518</f>
        <v>7329.7</v>
      </c>
      <c r="H517" s="72">
        <f t="shared" si="206"/>
        <v>7619.3</v>
      </c>
      <c r="I517" s="3"/>
      <c r="J517" s="3"/>
      <c r="K517" s="3"/>
    </row>
    <row r="518" spans="1:11" s="2" customFormat="1" ht="52.8" x14ac:dyDescent="0.35">
      <c r="A518" s="12" t="s">
        <v>241</v>
      </c>
      <c r="B518" s="13">
        <v>14</v>
      </c>
      <c r="C518" s="13" t="s">
        <v>26</v>
      </c>
      <c r="D518" s="14"/>
      <c r="E518" s="14"/>
      <c r="F518" s="72">
        <f t="shared" ref="F518:H519" si="207">F519</f>
        <v>7055.8</v>
      </c>
      <c r="G518" s="72">
        <f t="shared" si="207"/>
        <v>7329.7</v>
      </c>
      <c r="H518" s="72">
        <f t="shared" si="207"/>
        <v>7619.3</v>
      </c>
    </row>
    <row r="519" spans="1:11" x14ac:dyDescent="0.3">
      <c r="A519" s="7" t="s">
        <v>52</v>
      </c>
      <c r="B519" s="17">
        <v>14</v>
      </c>
      <c r="C519" s="17" t="s">
        <v>26</v>
      </c>
      <c r="D519" s="18" t="s">
        <v>63</v>
      </c>
      <c r="E519" s="18"/>
      <c r="F519" s="60">
        <f t="shared" si="207"/>
        <v>7055.8</v>
      </c>
      <c r="G519" s="60">
        <f t="shared" si="207"/>
        <v>7329.7</v>
      </c>
      <c r="H519" s="60">
        <f t="shared" si="207"/>
        <v>7619.3</v>
      </c>
    </row>
    <row r="520" spans="1:11" x14ac:dyDescent="0.3">
      <c r="A520" s="7" t="s">
        <v>99</v>
      </c>
      <c r="B520" s="17">
        <v>14</v>
      </c>
      <c r="C520" s="17" t="s">
        <v>26</v>
      </c>
      <c r="D520" s="18" t="s">
        <v>100</v>
      </c>
      <c r="E520" s="18"/>
      <c r="F520" s="60">
        <f t="shared" ref="F520:G520" si="208">F521+F524</f>
        <v>7055.8</v>
      </c>
      <c r="G520" s="60">
        <f t="shared" si="208"/>
        <v>7329.7</v>
      </c>
      <c r="H520" s="60">
        <f>H521+H524</f>
        <v>7619.3</v>
      </c>
    </row>
    <row r="521" spans="1:11" x14ac:dyDescent="0.3">
      <c r="A521" s="7" t="s">
        <v>242</v>
      </c>
      <c r="B521" s="17">
        <v>14</v>
      </c>
      <c r="C521" s="17" t="s">
        <v>26</v>
      </c>
      <c r="D521" s="18" t="s">
        <v>101</v>
      </c>
      <c r="E521" s="18"/>
      <c r="F521" s="60">
        <f t="shared" ref="F521:G522" si="209">F522</f>
        <v>5960.6</v>
      </c>
      <c r="G521" s="60">
        <f t="shared" si="209"/>
        <v>6199</v>
      </c>
      <c r="H521" s="60">
        <f>H522</f>
        <v>6447</v>
      </c>
    </row>
    <row r="522" spans="1:11" s="2" customFormat="1" ht="18" x14ac:dyDescent="0.35">
      <c r="A522" s="7" t="s">
        <v>12</v>
      </c>
      <c r="B522" s="17">
        <v>14</v>
      </c>
      <c r="C522" s="17" t="s">
        <v>26</v>
      </c>
      <c r="D522" s="18" t="s">
        <v>101</v>
      </c>
      <c r="E522" s="18">
        <v>500</v>
      </c>
      <c r="F522" s="60">
        <f t="shared" si="209"/>
        <v>5960.6</v>
      </c>
      <c r="G522" s="60">
        <f t="shared" si="209"/>
        <v>6199</v>
      </c>
      <c r="H522" s="60">
        <f>H523</f>
        <v>6447</v>
      </c>
    </row>
    <row r="523" spans="1:11" s="6" customFormat="1" x14ac:dyDescent="0.3">
      <c r="A523" s="7" t="s">
        <v>47</v>
      </c>
      <c r="B523" s="17">
        <v>14</v>
      </c>
      <c r="C523" s="17" t="s">
        <v>26</v>
      </c>
      <c r="D523" s="18" t="s">
        <v>101</v>
      </c>
      <c r="E523" s="18">
        <v>510</v>
      </c>
      <c r="F523" s="21">
        <v>5960.6</v>
      </c>
      <c r="G523" s="21">
        <v>6199</v>
      </c>
      <c r="H523" s="60">
        <v>6447</v>
      </c>
    </row>
    <row r="524" spans="1:11" ht="31.2" x14ac:dyDescent="0.3">
      <c r="A524" s="61" t="s">
        <v>102</v>
      </c>
      <c r="B524" s="17">
        <v>14</v>
      </c>
      <c r="C524" s="17" t="s">
        <v>26</v>
      </c>
      <c r="D524" s="62" t="s">
        <v>103</v>
      </c>
      <c r="E524" s="18"/>
      <c r="F524" s="60">
        <f t="shared" ref="F524:G525" si="210">F525</f>
        <v>1095.2</v>
      </c>
      <c r="G524" s="60">
        <f t="shared" si="210"/>
        <v>1130.7</v>
      </c>
      <c r="H524" s="60">
        <f>H525</f>
        <v>1172.3</v>
      </c>
    </row>
    <row r="525" spans="1:11" x14ac:dyDescent="0.3">
      <c r="A525" s="7" t="s">
        <v>12</v>
      </c>
      <c r="B525" s="17" t="s">
        <v>104</v>
      </c>
      <c r="C525" s="17" t="s">
        <v>26</v>
      </c>
      <c r="D525" s="62" t="s">
        <v>103</v>
      </c>
      <c r="E525" s="18">
        <v>500</v>
      </c>
      <c r="F525" s="60">
        <f t="shared" si="210"/>
        <v>1095.2</v>
      </c>
      <c r="G525" s="60">
        <f t="shared" si="210"/>
        <v>1130.7</v>
      </c>
      <c r="H525" s="60">
        <f>H526</f>
        <v>1172.3</v>
      </c>
    </row>
    <row r="526" spans="1:11" s="6" customFormat="1" x14ac:dyDescent="0.3">
      <c r="A526" s="7" t="s">
        <v>47</v>
      </c>
      <c r="B526" s="17" t="s">
        <v>104</v>
      </c>
      <c r="C526" s="17" t="s">
        <v>26</v>
      </c>
      <c r="D526" s="62" t="s">
        <v>103</v>
      </c>
      <c r="E526" s="18">
        <v>510</v>
      </c>
      <c r="F526" s="21">
        <v>1095.2</v>
      </c>
      <c r="G526" s="20">
        <v>1130.7</v>
      </c>
      <c r="H526" s="60">
        <v>1172.3</v>
      </c>
    </row>
    <row r="527" spans="1:11" s="1" customFormat="1" x14ac:dyDescent="0.3">
      <c r="A527" s="16" t="s">
        <v>48</v>
      </c>
      <c r="B527" s="13"/>
      <c r="C527" s="13"/>
      <c r="D527" s="14"/>
      <c r="E527" s="14"/>
      <c r="F527" s="74">
        <f>F11+F139+F185+F392+F505+F517+F458+F482+F178</f>
        <v>794306.4</v>
      </c>
      <c r="G527" s="74">
        <f>G11+G139+G185+G392+G505+G517+G458+G482+G178</f>
        <v>774839.29999999993</v>
      </c>
      <c r="H527" s="74">
        <f>H11+H139+H185+H392+H505+H517+H458+H482+H178</f>
        <v>660004.20000000007</v>
      </c>
      <c r="I527" s="5"/>
      <c r="J527" s="5"/>
      <c r="K527" s="5"/>
    </row>
    <row r="529" spans="9:11" x14ac:dyDescent="0.3">
      <c r="I529" s="3"/>
      <c r="J529" s="3"/>
      <c r="K529" s="3"/>
    </row>
  </sheetData>
  <autoFilter ref="A10:N527"/>
  <mergeCells count="14">
    <mergeCell ref="F1:H1"/>
    <mergeCell ref="F2:H2"/>
    <mergeCell ref="A3:H3"/>
    <mergeCell ref="H8:H9"/>
    <mergeCell ref="A7:H7"/>
    <mergeCell ref="A5:H5"/>
    <mergeCell ref="A8:A9"/>
    <mergeCell ref="D8:D9"/>
    <mergeCell ref="E8:E9"/>
    <mergeCell ref="B8:B9"/>
    <mergeCell ref="C8:C9"/>
    <mergeCell ref="F8:F9"/>
    <mergeCell ref="G8:G9"/>
    <mergeCell ref="A6:H6"/>
  </mergeCells>
  <phoneticPr fontId="17" type="noConversion"/>
  <hyperlinks>
    <hyperlink ref="A359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2026-04-22T07:35:38Z</dcterms:modified>
</cp:coreProperties>
</file>